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Trafo ve Şok Bobin Hesapları" sheetId="1" r:id="rId1"/>
    <sheet name="Nüve Renk Kodları" sheetId="2" r:id="rId2"/>
    <sheet name="Topolojiler" sheetId="3" r:id="rId3"/>
  </sheets>
  <calcPr calcId="152511"/>
</workbook>
</file>

<file path=xl/calcChain.xml><?xml version="1.0" encoding="utf-8"?>
<calcChain xmlns="http://schemas.openxmlformats.org/spreadsheetml/2006/main">
  <c r="T39" i="1" l="1"/>
  <c r="T48" i="1"/>
  <c r="T49" i="1" s="1"/>
  <c r="T50" i="1" s="1"/>
  <c r="T32" i="1"/>
  <c r="T33" i="1" s="1"/>
  <c r="T30" i="1"/>
  <c r="T29" i="1"/>
  <c r="T35" i="1" s="1"/>
  <c r="T28" i="1"/>
  <c r="T36" i="1" s="1"/>
  <c r="T27" i="1"/>
  <c r="T26" i="1"/>
  <c r="T24" i="1"/>
  <c r="T52" i="1" l="1"/>
  <c r="T34" i="1"/>
  <c r="T51" i="1" s="1"/>
  <c r="T71" i="1"/>
  <c r="T67" i="1"/>
  <c r="T63" i="1"/>
  <c r="T59" i="1"/>
  <c r="T55" i="1"/>
  <c r="T38" i="1"/>
  <c r="T31" i="1"/>
  <c r="T37" i="1"/>
  <c r="AC17" i="1"/>
  <c r="Z17" i="1"/>
  <c r="W17" i="1"/>
  <c r="Q24" i="1"/>
  <c r="N20" i="1"/>
  <c r="K18" i="1"/>
  <c r="T46" i="1" l="1"/>
  <c r="T44" i="1"/>
  <c r="T53" i="1"/>
  <c r="T54" i="1" s="1"/>
  <c r="T72" i="1"/>
  <c r="T73" i="1" s="1"/>
  <c r="T74" i="1" s="1"/>
  <c r="T68" i="1"/>
  <c r="T69" i="1" s="1"/>
  <c r="T70" i="1" s="1"/>
  <c r="T64" i="1"/>
  <c r="T65" i="1" s="1"/>
  <c r="T66" i="1" s="1"/>
  <c r="T60" i="1"/>
  <c r="T61" i="1" s="1"/>
  <c r="T62" i="1" s="1"/>
  <c r="T56" i="1"/>
  <c r="T57" i="1" s="1"/>
  <c r="T58" i="1" s="1"/>
  <c r="T45" i="1"/>
  <c r="T47" i="1" s="1"/>
  <c r="Q27" i="1"/>
  <c r="Q26" i="1"/>
  <c r="Q28" i="1"/>
  <c r="Z48" i="1"/>
  <c r="Z49" i="1" s="1"/>
  <c r="AC19" i="1"/>
  <c r="Z24" i="1"/>
  <c r="W24" i="1"/>
  <c r="Z19" i="1"/>
  <c r="W19" i="1"/>
  <c r="T43" i="1" l="1"/>
  <c r="T41" i="1"/>
  <c r="T42" i="1"/>
  <c r="T40" i="1"/>
  <c r="AL5" i="1"/>
  <c r="AL6" i="1" s="1"/>
  <c r="AL7" i="1" s="1"/>
  <c r="AL8" i="1" s="1"/>
  <c r="Q48" i="1" l="1"/>
  <c r="Q49" i="1" s="1"/>
  <c r="Q50" i="1" s="1"/>
  <c r="Z45" i="1" l="1"/>
  <c r="Z46" i="1" s="1"/>
  <c r="Z42" i="1"/>
  <c r="Z43" i="1" s="1"/>
  <c r="Z39" i="1"/>
  <c r="Z40" i="1" s="1"/>
  <c r="Z36" i="1"/>
  <c r="Z37" i="1" s="1"/>
  <c r="Z30" i="1"/>
  <c r="Z31" i="1" s="1"/>
  <c r="Z32" i="1" s="1"/>
  <c r="Z50" i="1" s="1"/>
  <c r="W48" i="1"/>
  <c r="W49" i="1" s="1"/>
  <c r="W45" i="1"/>
  <c r="W46" i="1" s="1"/>
  <c r="W42" i="1"/>
  <c r="W43" i="1" s="1"/>
  <c r="W39" i="1"/>
  <c r="W40" i="1" s="1"/>
  <c r="W36" i="1"/>
  <c r="W37" i="1" s="1"/>
  <c r="W30" i="1"/>
  <c r="W31" i="1" s="1"/>
  <c r="W32" i="1" s="1"/>
  <c r="AC48" i="1"/>
  <c r="AC49" i="1" s="1"/>
  <c r="AC45" i="1"/>
  <c r="AC46" i="1" s="1"/>
  <c r="AC42" i="1"/>
  <c r="AC43" i="1" s="1"/>
  <c r="AC39" i="1"/>
  <c r="AC40" i="1" s="1"/>
  <c r="AC36" i="1"/>
  <c r="AC37" i="1" s="1"/>
  <c r="AC30" i="1"/>
  <c r="AC31" i="1" s="1"/>
  <c r="AC32" i="1" s="1"/>
  <c r="AC50" i="1" s="1"/>
  <c r="N53" i="1"/>
  <c r="N50" i="1"/>
  <c r="N51" i="1" s="1"/>
  <c r="N47" i="1"/>
  <c r="N48" i="1" s="1"/>
  <c r="N54" i="1"/>
  <c r="N44" i="1"/>
  <c r="N45" i="1" s="1"/>
  <c r="N41" i="1"/>
  <c r="N42" i="1" s="1"/>
  <c r="N22" i="1"/>
  <c r="Z41" i="1" l="1"/>
  <c r="Z44" i="1"/>
  <c r="Z38" i="1"/>
  <c r="Z47" i="1"/>
  <c r="W44" i="1"/>
  <c r="W47" i="1"/>
  <c r="W38" i="1"/>
  <c r="W41" i="1"/>
  <c r="W50" i="1"/>
  <c r="AC38" i="1"/>
  <c r="AC47" i="1"/>
  <c r="AC41" i="1"/>
  <c r="AC44" i="1"/>
  <c r="K49" i="1"/>
  <c r="K50" i="1" s="1"/>
  <c r="K46" i="1"/>
  <c r="K47" i="1" s="1"/>
  <c r="K43" i="1"/>
  <c r="K44" i="1" s="1"/>
  <c r="K40" i="1"/>
  <c r="K41" i="1" s="1"/>
  <c r="K37" i="1"/>
  <c r="K38" i="1" s="1"/>
  <c r="K21" i="1"/>
  <c r="K22" i="1" s="1"/>
  <c r="K20" i="1"/>
  <c r="N35" i="1"/>
  <c r="N36" i="1" s="1"/>
  <c r="N37" i="1" s="1"/>
  <c r="K31" i="1"/>
  <c r="K32" i="1" s="1"/>
  <c r="K33" i="1" s="1"/>
  <c r="AI13" i="1"/>
  <c r="AI30" i="1" s="1"/>
  <c r="AI21" i="1"/>
  <c r="AI22" i="1" s="1"/>
  <c r="AI23" i="1" s="1"/>
  <c r="AI18" i="1"/>
  <c r="AI14" i="1" s="1"/>
  <c r="AI16" i="1"/>
  <c r="K34" i="1" l="1"/>
  <c r="K35" i="1" s="1"/>
  <c r="K36" i="1" s="1"/>
  <c r="K42" i="1"/>
  <c r="K48" i="1"/>
  <c r="K39" i="1"/>
  <c r="K45" i="1"/>
  <c r="K51" i="1"/>
  <c r="AI19" i="1"/>
  <c r="AI17" i="1"/>
  <c r="AI24" i="1" s="1"/>
  <c r="AI25" i="1" s="1"/>
  <c r="AF18" i="1"/>
  <c r="AF17" i="1" s="1"/>
  <c r="AF24" i="1" s="1"/>
  <c r="AF21" i="1"/>
  <c r="AF22" i="1" s="1"/>
  <c r="AF23" i="1" s="1"/>
  <c r="AF25" i="1" l="1"/>
  <c r="AF16" i="1"/>
  <c r="AI15" i="1"/>
  <c r="AF14" i="1"/>
  <c r="AF13" i="1"/>
  <c r="AF30" i="1" s="1"/>
  <c r="AF15" i="1"/>
  <c r="AI20" i="1" l="1"/>
  <c r="AI27" i="1"/>
  <c r="AI28" i="1" s="1"/>
  <c r="AF19" i="1"/>
  <c r="AF20" i="1" s="1"/>
  <c r="AF27" i="1"/>
  <c r="AF28" i="1" s="1"/>
  <c r="H20" i="1"/>
  <c r="H21" i="1"/>
  <c r="E20" i="1"/>
  <c r="E21" i="1"/>
  <c r="H26" i="1"/>
  <c r="H27" i="1" s="1"/>
  <c r="H28" i="1" s="1"/>
  <c r="H22" i="1"/>
  <c r="E26" i="1"/>
  <c r="E27" i="1" s="1"/>
  <c r="E22" i="1"/>
  <c r="B26" i="1"/>
  <c r="B27" i="1" s="1"/>
  <c r="B28" i="1" s="1"/>
  <c r="B21" i="1"/>
  <c r="B20" i="1"/>
  <c r="B22" i="1"/>
  <c r="E28" i="1" l="1"/>
  <c r="E25" i="1"/>
  <c r="E35" i="1" s="1"/>
  <c r="H25" i="1"/>
  <c r="H35" i="1" s="1"/>
  <c r="E18" i="1"/>
  <c r="E19" i="1" s="1"/>
  <c r="H24" i="1"/>
  <c r="H23" i="1"/>
  <c r="E24" i="1"/>
  <c r="E23" i="1"/>
  <c r="B23" i="1"/>
  <c r="B25" i="1"/>
  <c r="B35" i="1" s="1"/>
  <c r="B24" i="1"/>
  <c r="AC22" i="1"/>
  <c r="AC20" i="1"/>
  <c r="Z22" i="1"/>
  <c r="Z20" i="1"/>
  <c r="Z21" i="1" s="1"/>
  <c r="W22" i="1"/>
  <c r="W20" i="1"/>
  <c r="W21" i="1" s="1"/>
  <c r="AC21" i="1" l="1"/>
  <c r="AC33" i="1"/>
  <c r="E14" i="1"/>
  <c r="Z23" i="1"/>
  <c r="Z29" i="1" s="1"/>
  <c r="Z26" i="1"/>
  <c r="H18" i="1"/>
  <c r="H19" i="1" s="1"/>
  <c r="W23" i="1"/>
  <c r="W27" i="1" s="1"/>
  <c r="E32" i="1"/>
  <c r="E33" i="1" s="1"/>
  <c r="Z33" i="1"/>
  <c r="Z34" i="1" s="1"/>
  <c r="Z35" i="1" s="1"/>
  <c r="W33" i="1"/>
  <c r="W34" i="1" s="1"/>
  <c r="W35" i="1" s="1"/>
  <c r="AC34" i="1"/>
  <c r="AC35" i="1" s="1"/>
  <c r="AC23" i="1"/>
  <c r="E17" i="1"/>
  <c r="E29" i="1" s="1"/>
  <c r="E30" i="1" s="1"/>
  <c r="B18" i="1"/>
  <c r="N25" i="1"/>
  <c r="N26" i="1" s="1"/>
  <c r="N23" i="1"/>
  <c r="N24" i="1" s="1"/>
  <c r="AC24" i="1" l="1"/>
  <c r="AC29" i="1" s="1"/>
  <c r="Z28" i="1"/>
  <c r="W25" i="1"/>
  <c r="W26" i="1"/>
  <c r="AC26" i="1"/>
  <c r="AC28" i="1"/>
  <c r="H17" i="1"/>
  <c r="H29" i="1" s="1"/>
  <c r="H30" i="1" s="1"/>
  <c r="AC25" i="1"/>
  <c r="AC27" i="1"/>
  <c r="Z25" i="1"/>
  <c r="Z27" i="1"/>
  <c r="W29" i="1"/>
  <c r="W28" i="1"/>
  <c r="N38" i="1"/>
  <c r="N52" i="1"/>
  <c r="N46" i="1"/>
  <c r="N55" i="1"/>
  <c r="N49" i="1"/>
  <c r="H14" i="1"/>
  <c r="H16" i="1" s="1"/>
  <c r="H32" i="1"/>
  <c r="H33" i="1" s="1"/>
  <c r="E16" i="1"/>
  <c r="B19" i="1"/>
  <c r="B17" i="1"/>
  <c r="B29" i="1" s="1"/>
  <c r="B30" i="1" s="1"/>
  <c r="N28" i="1"/>
  <c r="N34" i="1" s="1"/>
  <c r="N27" i="1"/>
  <c r="Q32" i="1"/>
  <c r="Q33" i="1" s="1"/>
  <c r="Q29" i="1"/>
  <c r="Q36" i="1" l="1"/>
  <c r="Q37" i="1"/>
  <c r="Q31" i="1"/>
  <c r="Q35" i="1"/>
  <c r="Q63" i="1"/>
  <c r="Q55" i="1"/>
  <c r="Q59" i="1"/>
  <c r="Q71" i="1"/>
  <c r="Q67" i="1"/>
  <c r="Q38" i="1"/>
  <c r="B32" i="1"/>
  <c r="B33" i="1" s="1"/>
  <c r="Q30" i="1"/>
  <c r="N39" i="1"/>
  <c r="N40" i="1" s="1"/>
  <c r="B14" i="1"/>
  <c r="B16" i="1" s="1"/>
  <c r="N31" i="1"/>
  <c r="N33" i="1"/>
  <c r="N30" i="1"/>
  <c r="N29" i="1"/>
  <c r="N32" i="1"/>
  <c r="Q39" i="1" l="1"/>
  <c r="Q43" i="1" s="1"/>
  <c r="Q45" i="1"/>
  <c r="Q52" i="1"/>
  <c r="Q34" i="1"/>
  <c r="Q40" i="1"/>
  <c r="K23" i="1"/>
  <c r="K24" i="1" s="1"/>
  <c r="K25" i="1" s="1"/>
  <c r="Q51" i="1" l="1"/>
  <c r="Q68" i="1" s="1"/>
  <c r="Q69" i="1" s="1"/>
  <c r="Q70" i="1" s="1"/>
  <c r="Q42" i="1"/>
  <c r="Q41" i="1"/>
  <c r="K29" i="1"/>
  <c r="K26" i="1"/>
  <c r="K30" i="1"/>
  <c r="K28" i="1"/>
  <c r="K27" i="1"/>
  <c r="Q64" i="1" l="1"/>
  <c r="Q65" i="1" s="1"/>
  <c r="Q66" i="1" s="1"/>
  <c r="Q56" i="1"/>
  <c r="Q57" i="1" s="1"/>
  <c r="Q58" i="1" s="1"/>
  <c r="Q60" i="1"/>
  <c r="Q61" i="1" s="1"/>
  <c r="Q62" i="1" s="1"/>
  <c r="Q72" i="1"/>
  <c r="Q73" i="1" s="1"/>
  <c r="Q74" i="1" s="1"/>
  <c r="Q53" i="1"/>
  <c r="Q54" i="1" s="1"/>
  <c r="Q44" i="1"/>
  <c r="Q46" i="1" s="1"/>
  <c r="N43" i="1"/>
  <c r="Q47" i="1" l="1"/>
</calcChain>
</file>

<file path=xl/sharedStrings.xml><?xml version="1.0" encoding="utf-8"?>
<sst xmlns="http://schemas.openxmlformats.org/spreadsheetml/2006/main" count="612" uniqueCount="148">
  <si>
    <t>Imax = Maksimum Çıkış Akımı (A)</t>
  </si>
  <si>
    <t>f = Frekans (kHz)</t>
  </si>
  <si>
    <t>T = Periyot (us = mikrosaniye)</t>
  </si>
  <si>
    <t>ton (us)</t>
  </si>
  <si>
    <t>toff (us)</t>
  </si>
  <si>
    <t>L = Endüktans (uH)</t>
  </si>
  <si>
    <t>Bmax = Maksimum Akı (T)</t>
  </si>
  <si>
    <t>l = Hava Boşluğu (mm)</t>
  </si>
  <si>
    <t>AP = Kullanılacak Nüvenin Minimum Alan Çarpımı (cm^4)</t>
  </si>
  <si>
    <t>Sonuçlar</t>
  </si>
  <si>
    <t>T = Periyot (us)</t>
  </si>
  <si>
    <t>1. Çıkış Voltajı (V)</t>
  </si>
  <si>
    <t>2. Çıkış Voltajı (V)</t>
  </si>
  <si>
    <t>3. Çıkış Voltajı (V)</t>
  </si>
  <si>
    <t>4. Çıkış Voltajı (V)</t>
  </si>
  <si>
    <t>5. Çıkış Voltajı (V)</t>
  </si>
  <si>
    <t>1. Çıkış Maksimum Akımı (A)</t>
  </si>
  <si>
    <t>2. Çıkış Maksimum Akımı (A)</t>
  </si>
  <si>
    <t>3. Çıkış Maksimum Akımı (A)</t>
  </si>
  <si>
    <t>4. Çıkış Maksimum Akımı (A)</t>
  </si>
  <si>
    <t>5. Çıkış Maksimum Akımı (A)</t>
  </si>
  <si>
    <t>N1 = 1. Çıkışın Tur Sayısı</t>
  </si>
  <si>
    <t>N2 = 2. Çıkışın Tur Sayısı</t>
  </si>
  <si>
    <t>N3 = 3. Çıkışın Tur Sayısı</t>
  </si>
  <si>
    <t>N4 = 4. Çıkışın Tur Sayısı</t>
  </si>
  <si>
    <t>N5 = 5. Çıkışın Tur Sayısı</t>
  </si>
  <si>
    <t>Po = Maksimum Çıkış Gücü (W)</t>
  </si>
  <si>
    <t>ton Maksimum (us)</t>
  </si>
  <si>
    <t>Np = Minimum Primer Tur Sayısı</t>
  </si>
  <si>
    <t>Ae = Seçilen Nüvenin Kesit Alanı (cm^2)</t>
  </si>
  <si>
    <t>1. Geri Beslemeli Çıkış Voltajı (V)</t>
  </si>
  <si>
    <t>1. Geri Beslemeli Maksimum Akımı (A)</t>
  </si>
  <si>
    <t>N1 (Geri Beslemeli Çıkış) = 1. Çıkışın Tur Sayısı</t>
  </si>
  <si>
    <t>Pin = Giriş Gücü (80% Verim) (W)</t>
  </si>
  <si>
    <t>Lp = Primer Endüktansı (mH)</t>
  </si>
  <si>
    <t>Bac (AC Akı Dalgalanması) (T)</t>
  </si>
  <si>
    <t>Bdc (DC Akı) (T)</t>
  </si>
  <si>
    <t>1T Forward Converter</t>
  </si>
  <si>
    <t>2T (Half-Bridge) Forward Converter</t>
  </si>
  <si>
    <t>Half-Bridge Converter</t>
  </si>
  <si>
    <t>N1 = 1. Çıkışın Tur sayısı</t>
  </si>
  <si>
    <t>Acp = Seçilen Nüvenin Minimum Kesit Alanı (cm^2)</t>
  </si>
  <si>
    <t xml:space="preserve"> Bmax = Maksimum Akı (T)</t>
  </si>
  <si>
    <t>Full-Bridge Converter</t>
  </si>
  <si>
    <t>Push-Pull Converter</t>
  </si>
  <si>
    <t>Ae = Trafo İçin Seçilen Nüvenin Kesit Alanı (cm^2)</t>
  </si>
  <si>
    <t>Imin = Minimum Çıkış Akımı (A)</t>
  </si>
  <si>
    <t>Verim (%)</t>
  </si>
  <si>
    <t>Dmin = Minimum Duty Cycle Oranı</t>
  </si>
  <si>
    <t>Dmax = Maksimum Duty Cycle Oranı</t>
  </si>
  <si>
    <t>Vinmin = Minimum DC Giriş Voltajı (V)</t>
  </si>
  <si>
    <t>Vinmax = Maksimum DC Giriş Voltajı (V)</t>
  </si>
  <si>
    <t>Delta I = AC Dalgalanma Akımı (Ripple) (A)</t>
  </si>
  <si>
    <t>Ipeak = Peak Akımı (A)</t>
  </si>
  <si>
    <t>J = Akım Yoğunluğu (A/cm^2)</t>
  </si>
  <si>
    <t>Nüvede Saklanacak Enerji (Watt-second)</t>
  </si>
  <si>
    <t>Irms = RMS Akımı (A)</t>
  </si>
  <si>
    <t>Akımın Telde Dolaştığı Derinlik (Skin Depth) (mm)</t>
  </si>
  <si>
    <t xml:space="preserve"> Maksimum Tel Çapı (mm)</t>
  </si>
  <si>
    <t xml:space="preserve"> Maksimum Çıplak Tel Kesit Alanı (mm^2)</t>
  </si>
  <si>
    <t>Toplam Tel Kesit Alanı (mm^2)</t>
  </si>
  <si>
    <t>Toplam Gereken Paralel Tel Sayısı</t>
  </si>
  <si>
    <t>lg = Toplam Gereken Hava Boşluğu (mm)</t>
  </si>
  <si>
    <t>N = Minimum Tur Sayısı</t>
  </si>
  <si>
    <t>Transistör Başına Maksimum t(on) Süresi (us)</t>
  </si>
  <si>
    <t>Anahtarlama Frekansı (kHz)</t>
  </si>
  <si>
    <t>Maksimum Çıkış Akımı (A) = Ioutmax</t>
  </si>
  <si>
    <t>Maksimum Çıkış Voltaj Dalgalanması (Ripple) (V)</t>
  </si>
  <si>
    <t>Çıkış Voltajı (V)</t>
  </si>
  <si>
    <t>Çıkış Kapasitörünün Maksimum ESR Değeri (mohm)</t>
  </si>
  <si>
    <t>Ipk = Peak Akım Değeri (A) = Ioutmax + Idc</t>
  </si>
  <si>
    <t>Çıkış Endüktansı L (uH)</t>
  </si>
  <si>
    <t>Çıkış Kapasitansı C (uF)</t>
  </si>
  <si>
    <t>Verim (%80)</t>
  </si>
  <si>
    <t>Ku = (Nüve Doldurma Oranı) (Toroid = 0.6)</t>
  </si>
  <si>
    <t>Primer RMS Akımı (A)</t>
  </si>
  <si>
    <t>1. Sekonder RMS Akımı (A)</t>
  </si>
  <si>
    <t>2. Sekonder RMS Akımı (A)</t>
  </si>
  <si>
    <t>3. Sekonder RMS Akımı (A)</t>
  </si>
  <si>
    <t>4. Sekonder RMS Akımı (A)</t>
  </si>
  <si>
    <t>5. Sekonder RMS Akımı (A)</t>
  </si>
  <si>
    <t>Primer Paralel Tel Sayısı</t>
  </si>
  <si>
    <t>Primer Toplam Tel Kesit Alanı (mm^2)</t>
  </si>
  <si>
    <t>1. Sekonder Toplam Tel Kesit Alanı (mm^2)</t>
  </si>
  <si>
    <t>1. Sekonder Paralel Tel Sayısı</t>
  </si>
  <si>
    <t>2. Sekonder Toplam Tel Kesit Alanı (mm^2)</t>
  </si>
  <si>
    <t>2. Sekonder Paralel Tel Sayısı</t>
  </si>
  <si>
    <t>3. Sekonder Toplam Tel Kesit Alanı (mm^2)</t>
  </si>
  <si>
    <t>3. Sekonder Paralel Tel Sayısı</t>
  </si>
  <si>
    <t>4. Sekonder Toplam Tel Kesit Alanı (mm^2)</t>
  </si>
  <si>
    <t>4. Sekonder Paralel Tel Sayısı</t>
  </si>
  <si>
    <t>5. Sekonder Toplam Tel Kesit Alanı (mm^2)</t>
  </si>
  <si>
    <t>5. Sekonder Paralel Tel Sayısı</t>
  </si>
  <si>
    <t>Bmax = Bac + Bdc = (Maksimum Akı) (T)</t>
  </si>
  <si>
    <t>Flyback ve Half-Bridge Flyback Çıkış Kapasitör Hesabı</t>
  </si>
  <si>
    <t>Buck Converter (CCM)</t>
  </si>
  <si>
    <t>(Powder Core)</t>
  </si>
  <si>
    <t>le = MPL = Nüvenin Manyetik Yol Uzunluğu (cm) (Powder Core)</t>
  </si>
  <si>
    <t xml:space="preserve"> (Ferrite Core)</t>
  </si>
  <si>
    <t>1T ve 2T (Half-Bridge) Forward Converter Çıkış Filtre Hesabı (CCM)</t>
  </si>
  <si>
    <t>Push-Pull, Half-Bridge ve Full Bridge Çıkış Filtre Hesabı (CCM)</t>
  </si>
  <si>
    <t>Maksimum Çıkış Voltaj Dalgalanması (Ripple) (V) (Max = 0.1V)</t>
  </si>
  <si>
    <t>µx = Seçilen Nüvenin Manyetik Akı Geçirgenliği (Powder Core)</t>
  </si>
  <si>
    <t>Boost Converter (CCM)</t>
  </si>
  <si>
    <t>Buck-Boost Converter (CCM)</t>
  </si>
  <si>
    <t>Ku = (Nüve Doldurma Oranı)</t>
  </si>
  <si>
    <t>Maksimum Çıkış Akımı (A) = Ioutmax = Idcmax</t>
  </si>
  <si>
    <t>Minimum Çıkış Akımı (A) = 0.1 x Ioutmax = Idcmin</t>
  </si>
  <si>
    <t>Minimum Çıkış Akımı (A) = 0.05 x Ioutmax = Idcmin</t>
  </si>
  <si>
    <t>Vin min = Minimum AC Giriş Voltajı (V)</t>
  </si>
  <si>
    <t>Vin =  Nominal AC Giriş Voltajı (V)</t>
  </si>
  <si>
    <t>Vout = Çıkış Voltajı (V)</t>
  </si>
  <si>
    <t>Vin min = Minimum DC Giriş Voltajı (V)</t>
  </si>
  <si>
    <t>Vdc = Primer Minimum DC Giriş Voltajı (V)</t>
  </si>
  <si>
    <t>Delta Bac = AC Değişken Akı (T)</t>
  </si>
  <si>
    <t>Delta I = Primer Akım Dalgalanması (Ripple) (A)</t>
  </si>
  <si>
    <t>Ipeak = Primer Peak Akımı (Trapezoid) (A)</t>
  </si>
  <si>
    <t>1. Geri Beslemeli Minimum Akımı (A)</t>
  </si>
  <si>
    <t>2. Çıkış Minimum Akımı (A)</t>
  </si>
  <si>
    <t>3. Çıkış Minimum Akımı (A)</t>
  </si>
  <si>
    <t>4. Çıkış Minimum Akımı (A)</t>
  </si>
  <si>
    <t>5. Çıkış Minimum Akımı (A)</t>
  </si>
  <si>
    <t>Po max = Maksimum Çıkış Gücü (W)</t>
  </si>
  <si>
    <t>Po min = Minimum Çıkış Gücü (W) = 0.1 * Po max</t>
  </si>
  <si>
    <t>Vin max = Maksimum DC Giriş Voltajı (V)</t>
  </si>
  <si>
    <t>Vdc = Primer Maksimum DC Giriş Voltajı (V)</t>
  </si>
  <si>
    <t>I = Primer Peak Akımı (Square) (A)</t>
  </si>
  <si>
    <t>1. Sekonder Peak Akımı (Square) (A)</t>
  </si>
  <si>
    <t>2. Sekonder Peak Akımı (Square) (A)</t>
  </si>
  <si>
    <t>3. Sekonder Peak Akımı (Square) (A)</t>
  </si>
  <si>
    <t>4. Sekonder Peak Akımı (Square) (A)</t>
  </si>
  <si>
    <t>5. Sekonder Peak Akımı (Square) (A)</t>
  </si>
  <si>
    <t>Primer I2 akımı (A)</t>
  </si>
  <si>
    <t>Vin max = Maksimum AC Giriş Voltajı (V)</t>
  </si>
  <si>
    <t>Kemal Dedeoğlu</t>
  </si>
  <si>
    <t>J = Akım Yoğunluğu (cma = circular mils/A)</t>
  </si>
  <si>
    <t>Buck Converter</t>
  </si>
  <si>
    <t>Boost Converter</t>
  </si>
  <si>
    <t>Buck - Boost Converter</t>
  </si>
  <si>
    <t>Flyback Converter</t>
  </si>
  <si>
    <t>Half - Bridge Flyback Converter</t>
  </si>
  <si>
    <t>Half - Bridge Converter</t>
  </si>
  <si>
    <t>Full - Bridge Converter</t>
  </si>
  <si>
    <t>2T (Half - Bridge) Forward Converter</t>
  </si>
  <si>
    <t>Push - Pull Converter</t>
  </si>
  <si>
    <t>Trafo ve Şok Bobin Hesaplama Dökümanı v1.2</t>
  </si>
  <si>
    <t>Half-Bridge Flyback Converter (CCM) (Ferrite)</t>
  </si>
  <si>
    <t>Flyback Converter (CCM) (Ferrite)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</si>
</sst>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4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2" fillId="7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</xf>
    <xf numFmtId="0" fontId="4" fillId="8" borderId="1" xfId="0" applyFont="1" applyFill="1" applyBorder="1" applyProtection="1"/>
    <xf numFmtId="0" fontId="0" fillId="0" borderId="1" xfId="0" applyBorder="1"/>
    <xf numFmtId="0" fontId="4" fillId="8" borderId="0" xfId="0" applyFont="1" applyFill="1" applyAlignment="1">
      <alignment horizontal="center"/>
    </xf>
    <xf numFmtId="0" fontId="4" fillId="9" borderId="0" xfId="0" applyFont="1" applyFill="1" applyAlignment="1">
      <alignment horizontal="center"/>
    </xf>
    <xf numFmtId="0" fontId="5" fillId="10" borderId="0" xfId="0" applyFont="1" applyFill="1" applyAlignment="1">
      <alignment horizontal="center"/>
    </xf>
    <xf numFmtId="0" fontId="4" fillId="12" borderId="0" xfId="0" applyFont="1" applyFill="1" applyAlignment="1">
      <alignment horizontal="center"/>
    </xf>
    <xf numFmtId="0" fontId="4" fillId="11" borderId="0" xfId="0" applyFon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4" fillId="1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1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g"/><Relationship Id="rId3" Type="http://schemas.openxmlformats.org/officeDocument/2006/relationships/image" Target="../media/image6.jpg"/><Relationship Id="rId7" Type="http://schemas.openxmlformats.org/officeDocument/2006/relationships/image" Target="../media/image10.jpg"/><Relationship Id="rId2" Type="http://schemas.openxmlformats.org/officeDocument/2006/relationships/image" Target="../media/image5.jpg"/><Relationship Id="rId1" Type="http://schemas.openxmlformats.org/officeDocument/2006/relationships/image" Target="../media/image4.jpg"/><Relationship Id="rId6" Type="http://schemas.openxmlformats.org/officeDocument/2006/relationships/image" Target="../media/image9.jpg"/><Relationship Id="rId5" Type="http://schemas.openxmlformats.org/officeDocument/2006/relationships/image" Target="../media/image8.jpg"/><Relationship Id="rId10" Type="http://schemas.openxmlformats.org/officeDocument/2006/relationships/image" Target="../media/image13.jpg"/><Relationship Id="rId4" Type="http://schemas.openxmlformats.org/officeDocument/2006/relationships/image" Target="../media/image7.jpg"/><Relationship Id="rId9" Type="http://schemas.openxmlformats.org/officeDocument/2006/relationships/image" Target="../media/image1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476250</xdr:colOff>
      <xdr:row>0</xdr:row>
      <xdr:rowOff>0</xdr:rowOff>
    </xdr:from>
    <xdr:to>
      <xdr:col>22</xdr:col>
      <xdr:colOff>159204</xdr:colOff>
      <xdr:row>7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1786" y="0"/>
          <a:ext cx="6418489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514350</xdr:colOff>
      <xdr:row>30</xdr:row>
      <xdr:rowOff>95250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49886" cy="5810250"/>
        </a:xfrm>
        <a:prstGeom prst="rect">
          <a:avLst/>
        </a:prstGeom>
      </xdr:spPr>
    </xdr:pic>
    <xdr:clientData/>
  </xdr:twoCellAnchor>
  <xdr:twoCellAnchor editAs="oneCell">
    <xdr:from>
      <xdr:col>11</xdr:col>
      <xdr:colOff>517070</xdr:colOff>
      <xdr:row>7</xdr:row>
      <xdr:rowOff>122464</xdr:rowOff>
    </xdr:from>
    <xdr:to>
      <xdr:col>22</xdr:col>
      <xdr:colOff>176893</xdr:colOff>
      <xdr:row>30</xdr:row>
      <xdr:rowOff>122464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2606" y="1455964"/>
          <a:ext cx="6395358" cy="438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114300</xdr:colOff>
      <xdr:row>16</xdr:row>
      <xdr:rowOff>133350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75712" cy="3181350"/>
        </a:xfrm>
        <a:prstGeom prst="rect">
          <a:avLst/>
        </a:prstGeom>
      </xdr:spPr>
    </xdr:pic>
    <xdr:clientData/>
  </xdr:twoCellAnchor>
  <xdr:twoCellAnchor editAs="oneCell">
    <xdr:from>
      <xdr:col>12</xdr:col>
      <xdr:colOff>112058</xdr:colOff>
      <xdr:row>0</xdr:row>
      <xdr:rowOff>1</xdr:rowOff>
    </xdr:from>
    <xdr:to>
      <xdr:col>24</xdr:col>
      <xdr:colOff>280147</xdr:colOff>
      <xdr:row>16</xdr:row>
      <xdr:rowOff>165641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3470" y="1"/>
          <a:ext cx="7429501" cy="3213640"/>
        </a:xfrm>
        <a:prstGeom prst="rect">
          <a:avLst/>
        </a:prstGeom>
      </xdr:spPr>
    </xdr:pic>
    <xdr:clientData/>
  </xdr:twoCellAnchor>
  <xdr:twoCellAnchor editAs="oneCell">
    <xdr:from>
      <xdr:col>24</xdr:col>
      <xdr:colOff>257734</xdr:colOff>
      <xdr:row>0</xdr:row>
      <xdr:rowOff>0</xdr:rowOff>
    </xdr:from>
    <xdr:to>
      <xdr:col>37</xdr:col>
      <xdr:colOff>178278</xdr:colOff>
      <xdr:row>17</xdr:row>
      <xdr:rowOff>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0558" y="0"/>
          <a:ext cx="7787073" cy="3238500"/>
        </a:xfrm>
        <a:prstGeom prst="rect">
          <a:avLst/>
        </a:prstGeom>
      </xdr:spPr>
    </xdr:pic>
    <xdr:clientData/>
  </xdr:twoCellAnchor>
  <xdr:twoCellAnchor editAs="oneCell">
    <xdr:from>
      <xdr:col>37</xdr:col>
      <xdr:colOff>112058</xdr:colOff>
      <xdr:row>0</xdr:row>
      <xdr:rowOff>0</xdr:rowOff>
    </xdr:from>
    <xdr:to>
      <xdr:col>47</xdr:col>
      <xdr:colOff>605117</xdr:colOff>
      <xdr:row>16</xdr:row>
      <xdr:rowOff>152400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01411" y="0"/>
          <a:ext cx="6544235" cy="3200400"/>
        </a:xfrm>
        <a:prstGeom prst="rect">
          <a:avLst/>
        </a:prstGeom>
      </xdr:spPr>
    </xdr:pic>
    <xdr:clientData/>
  </xdr:twoCellAnchor>
  <xdr:twoCellAnchor editAs="oneCell">
    <xdr:from>
      <xdr:col>47</xdr:col>
      <xdr:colOff>571500</xdr:colOff>
      <xdr:row>0</xdr:row>
      <xdr:rowOff>0</xdr:rowOff>
    </xdr:from>
    <xdr:to>
      <xdr:col>60</xdr:col>
      <xdr:colOff>0</xdr:colOff>
      <xdr:row>17</xdr:row>
      <xdr:rowOff>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2029" y="0"/>
          <a:ext cx="7295030" cy="3238500"/>
        </a:xfrm>
        <a:prstGeom prst="rect">
          <a:avLst/>
        </a:prstGeom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73</xdr:col>
      <xdr:colOff>18826</xdr:colOff>
      <xdr:row>16</xdr:row>
      <xdr:rowOff>179294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07059" y="0"/>
          <a:ext cx="7885355" cy="3227294"/>
        </a:xfrm>
        <a:prstGeom prst="rect">
          <a:avLst/>
        </a:prstGeom>
      </xdr:spPr>
    </xdr:pic>
    <xdr:clientData/>
  </xdr:twoCellAnchor>
  <xdr:twoCellAnchor editAs="oneCell">
    <xdr:from>
      <xdr:col>73</xdr:col>
      <xdr:colOff>11206</xdr:colOff>
      <xdr:row>0</xdr:row>
      <xdr:rowOff>0</xdr:rowOff>
    </xdr:from>
    <xdr:to>
      <xdr:col>84</xdr:col>
      <xdr:colOff>0</xdr:colOff>
      <xdr:row>16</xdr:row>
      <xdr:rowOff>179294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84794" y="0"/>
          <a:ext cx="6645088" cy="3227294"/>
        </a:xfrm>
        <a:prstGeom prst="rect">
          <a:avLst/>
        </a:prstGeom>
      </xdr:spPr>
    </xdr:pic>
    <xdr:clientData/>
  </xdr:twoCellAnchor>
  <xdr:twoCellAnchor editAs="oneCell">
    <xdr:from>
      <xdr:col>83</xdr:col>
      <xdr:colOff>593910</xdr:colOff>
      <xdr:row>0</xdr:row>
      <xdr:rowOff>22412</xdr:rowOff>
    </xdr:from>
    <xdr:to>
      <xdr:col>95</xdr:col>
      <xdr:colOff>33618</xdr:colOff>
      <xdr:row>16</xdr:row>
      <xdr:rowOff>179294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18675" y="22412"/>
          <a:ext cx="6701119" cy="3204882"/>
        </a:xfrm>
        <a:prstGeom prst="rect">
          <a:avLst/>
        </a:prstGeom>
      </xdr:spPr>
    </xdr:pic>
    <xdr:clientData/>
  </xdr:twoCellAnchor>
  <xdr:twoCellAnchor editAs="oneCell">
    <xdr:from>
      <xdr:col>94</xdr:col>
      <xdr:colOff>582706</xdr:colOff>
      <xdr:row>0</xdr:row>
      <xdr:rowOff>78441</xdr:rowOff>
    </xdr:from>
    <xdr:to>
      <xdr:col>107</xdr:col>
      <xdr:colOff>0</xdr:colOff>
      <xdr:row>17</xdr:row>
      <xdr:rowOff>1911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63765" y="78441"/>
          <a:ext cx="7283823" cy="3161970"/>
        </a:xfrm>
        <a:prstGeom prst="rect">
          <a:avLst/>
        </a:prstGeom>
      </xdr:spPr>
    </xdr:pic>
    <xdr:clientData/>
  </xdr:twoCellAnchor>
  <xdr:twoCellAnchor editAs="oneCell">
    <xdr:from>
      <xdr:col>106</xdr:col>
      <xdr:colOff>605116</xdr:colOff>
      <xdr:row>0</xdr:row>
      <xdr:rowOff>0</xdr:rowOff>
    </xdr:from>
    <xdr:to>
      <xdr:col>116</xdr:col>
      <xdr:colOff>168087</xdr:colOff>
      <xdr:row>17</xdr:row>
      <xdr:rowOff>6853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47587" y="0"/>
          <a:ext cx="5614147" cy="3245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4"/>
  <sheetViews>
    <sheetView zoomScale="70" zoomScaleNormal="70" workbookViewId="0">
      <selection activeCell="U49" sqref="U49"/>
    </sheetView>
  </sheetViews>
  <sheetFormatPr defaultRowHeight="21" x14ac:dyDescent="0.25"/>
  <cols>
    <col min="1" max="1" width="91.5703125" style="3" bestFit="1" customWidth="1"/>
    <col min="2" max="2" width="19.140625" style="3" bestFit="1" customWidth="1"/>
    <col min="3" max="3" width="9.140625" style="3"/>
    <col min="4" max="4" width="91.5703125" style="3" bestFit="1" customWidth="1"/>
    <col min="5" max="5" width="19.140625" style="3" bestFit="1" customWidth="1"/>
    <col min="6" max="6" width="9.140625" style="3"/>
    <col min="7" max="7" width="101.28515625" style="3" bestFit="1" customWidth="1"/>
    <col min="8" max="8" width="19.140625" style="3" bestFit="1" customWidth="1"/>
    <col min="9" max="9" width="9.140625" style="3"/>
    <col min="10" max="10" width="91.5703125" style="3" bestFit="1" customWidth="1"/>
    <col min="11" max="11" width="19.140625" style="3" bestFit="1" customWidth="1"/>
    <col min="12" max="12" width="10" style="3" customWidth="1"/>
    <col min="13" max="13" width="84" style="3" customWidth="1"/>
    <col min="14" max="14" width="19.140625" style="3" bestFit="1" customWidth="1"/>
    <col min="15" max="15" width="9.85546875" style="3" customWidth="1"/>
    <col min="16" max="16" width="84" style="3" customWidth="1"/>
    <col min="17" max="17" width="19.140625" style="3" bestFit="1" customWidth="1"/>
    <col min="18" max="18" width="10.5703125" style="3" customWidth="1"/>
    <col min="19" max="19" width="84" style="3" bestFit="1" customWidth="1"/>
    <col min="20" max="20" width="19.140625" style="3" bestFit="1" customWidth="1"/>
    <col min="21" max="21" width="9.140625" style="3"/>
    <col min="22" max="22" width="84" style="3" bestFit="1" customWidth="1"/>
    <col min="23" max="23" width="19.140625" style="3" bestFit="1" customWidth="1"/>
    <col min="24" max="24" width="9.140625" style="3"/>
    <col min="25" max="25" width="84" style="3" bestFit="1" customWidth="1"/>
    <col min="26" max="26" width="19.140625" style="3" bestFit="1" customWidth="1"/>
    <col min="27" max="27" width="9.140625" style="3"/>
    <col min="28" max="28" width="96" style="3" bestFit="1" customWidth="1"/>
    <col min="29" max="29" width="19.140625" style="3" bestFit="1" customWidth="1"/>
    <col min="30" max="30" width="9.140625" style="3"/>
    <col min="31" max="31" width="91.5703125" style="3" bestFit="1" customWidth="1"/>
    <col min="32" max="32" width="19.140625" style="3" bestFit="1" customWidth="1"/>
    <col min="33" max="33" width="9.140625" style="3"/>
    <col min="34" max="34" width="91.5703125" style="3" bestFit="1" customWidth="1"/>
    <col min="35" max="35" width="13.85546875" style="3" bestFit="1" customWidth="1"/>
    <col min="36" max="36" width="9.140625" style="3"/>
    <col min="37" max="37" width="85.42578125" style="3" bestFit="1" customWidth="1"/>
    <col min="38" max="38" width="12.140625" style="3" bestFit="1" customWidth="1"/>
    <col min="39" max="16384" width="9.140625" style="3"/>
  </cols>
  <sheetData>
    <row r="1" spans="1:38" x14ac:dyDescent="0.25">
      <c r="A1" s="1" t="s">
        <v>95</v>
      </c>
      <c r="B1" s="2" t="s">
        <v>9</v>
      </c>
      <c r="D1" s="1" t="s">
        <v>103</v>
      </c>
      <c r="E1" s="2" t="s">
        <v>9</v>
      </c>
      <c r="G1" s="1" t="s">
        <v>104</v>
      </c>
      <c r="H1" s="2" t="s">
        <v>9</v>
      </c>
      <c r="J1" s="1" t="s">
        <v>37</v>
      </c>
      <c r="K1" s="2" t="s">
        <v>9</v>
      </c>
      <c r="L1" s="4"/>
      <c r="M1" s="1" t="s">
        <v>38</v>
      </c>
      <c r="N1" s="2" t="s">
        <v>9</v>
      </c>
      <c r="P1" s="1" t="s">
        <v>147</v>
      </c>
      <c r="Q1" s="2" t="s">
        <v>9</v>
      </c>
      <c r="S1" s="1" t="s">
        <v>146</v>
      </c>
      <c r="T1" s="2" t="s">
        <v>9</v>
      </c>
      <c r="V1" s="1" t="s">
        <v>39</v>
      </c>
      <c r="W1" s="2" t="s">
        <v>9</v>
      </c>
      <c r="Y1" s="1" t="s">
        <v>43</v>
      </c>
      <c r="Z1" s="2" t="s">
        <v>9</v>
      </c>
      <c r="AB1" s="1" t="s">
        <v>44</v>
      </c>
      <c r="AC1" s="2" t="s">
        <v>9</v>
      </c>
      <c r="AE1" s="1" t="s">
        <v>99</v>
      </c>
      <c r="AF1" s="2" t="s">
        <v>9</v>
      </c>
      <c r="AH1" s="1" t="s">
        <v>100</v>
      </c>
      <c r="AI1" s="2" t="s">
        <v>9</v>
      </c>
      <c r="AK1" s="1" t="s">
        <v>94</v>
      </c>
      <c r="AL1" s="2" t="s">
        <v>9</v>
      </c>
    </row>
    <row r="2" spans="1:38" x14ac:dyDescent="0.25">
      <c r="A2" s="5" t="s">
        <v>111</v>
      </c>
      <c r="B2" s="5">
        <v>5</v>
      </c>
      <c r="D2" s="5" t="s">
        <v>111</v>
      </c>
      <c r="E2" s="5">
        <v>12</v>
      </c>
      <c r="G2" s="5" t="s">
        <v>111</v>
      </c>
      <c r="H2" s="5">
        <v>12</v>
      </c>
      <c r="J2" s="5" t="s">
        <v>110</v>
      </c>
      <c r="K2" s="5">
        <v>110</v>
      </c>
      <c r="M2" s="5" t="s">
        <v>110</v>
      </c>
      <c r="N2" s="5">
        <v>110</v>
      </c>
      <c r="P2" s="5" t="s">
        <v>112</v>
      </c>
      <c r="Q2" s="5">
        <v>222</v>
      </c>
      <c r="S2" s="5" t="s">
        <v>112</v>
      </c>
      <c r="T2" s="5">
        <v>222</v>
      </c>
      <c r="V2" s="5" t="s">
        <v>112</v>
      </c>
      <c r="W2" s="5">
        <v>249</v>
      </c>
      <c r="Y2" s="5" t="s">
        <v>112</v>
      </c>
      <c r="Z2" s="5">
        <v>249</v>
      </c>
      <c r="AB2" s="5" t="s">
        <v>112</v>
      </c>
      <c r="AC2" s="5">
        <v>249</v>
      </c>
      <c r="AE2" s="5" t="s">
        <v>106</v>
      </c>
      <c r="AF2" s="5">
        <v>14</v>
      </c>
      <c r="AH2" s="5" t="s">
        <v>106</v>
      </c>
      <c r="AI2" s="5">
        <v>14</v>
      </c>
      <c r="AK2" s="5" t="s">
        <v>66</v>
      </c>
      <c r="AL2" s="5">
        <v>10</v>
      </c>
    </row>
    <row r="3" spans="1:38" x14ac:dyDescent="0.25">
      <c r="A3" s="5" t="s">
        <v>51</v>
      </c>
      <c r="B3" s="6">
        <v>25</v>
      </c>
      <c r="D3" s="5" t="s">
        <v>51</v>
      </c>
      <c r="E3" s="6">
        <v>5</v>
      </c>
      <c r="G3" s="5" t="s">
        <v>51</v>
      </c>
      <c r="H3" s="6">
        <v>5</v>
      </c>
      <c r="J3" s="5" t="s">
        <v>109</v>
      </c>
      <c r="K3" s="5">
        <v>90</v>
      </c>
      <c r="M3" s="5" t="s">
        <v>109</v>
      </c>
      <c r="N3" s="5">
        <v>90</v>
      </c>
      <c r="P3" s="5" t="s">
        <v>124</v>
      </c>
      <c r="Q3" s="5">
        <v>250</v>
      </c>
      <c r="S3" s="5" t="s">
        <v>124</v>
      </c>
      <c r="T3" s="5">
        <v>250</v>
      </c>
      <c r="V3" s="5" t="s">
        <v>11</v>
      </c>
      <c r="W3" s="5">
        <v>70</v>
      </c>
      <c r="Y3" s="5" t="s">
        <v>11</v>
      </c>
      <c r="Z3" s="5">
        <v>70</v>
      </c>
      <c r="AB3" s="5" t="s">
        <v>11</v>
      </c>
      <c r="AC3" s="5">
        <v>70</v>
      </c>
      <c r="AE3" s="5" t="s">
        <v>108</v>
      </c>
      <c r="AF3" s="5">
        <v>0.7</v>
      </c>
      <c r="AH3" s="5" t="s">
        <v>107</v>
      </c>
      <c r="AI3" s="5">
        <v>1.4</v>
      </c>
      <c r="AK3" s="5" t="s">
        <v>101</v>
      </c>
      <c r="AL3" s="5">
        <v>0.1</v>
      </c>
    </row>
    <row r="4" spans="1:38" x14ac:dyDescent="0.25">
      <c r="A4" s="5" t="s">
        <v>50</v>
      </c>
      <c r="B4" s="5">
        <v>25</v>
      </c>
      <c r="D4" s="5" t="s">
        <v>50</v>
      </c>
      <c r="E4" s="5">
        <v>3</v>
      </c>
      <c r="G4" s="5" t="s">
        <v>50</v>
      </c>
      <c r="H4" s="5">
        <v>3</v>
      </c>
      <c r="J4" s="5" t="s">
        <v>11</v>
      </c>
      <c r="K4" s="5">
        <v>5</v>
      </c>
      <c r="M4" s="5" t="s">
        <v>133</v>
      </c>
      <c r="N4" s="5">
        <v>130</v>
      </c>
      <c r="P4" s="5" t="s">
        <v>30</v>
      </c>
      <c r="Q4" s="5">
        <v>5</v>
      </c>
      <c r="S4" s="5" t="s">
        <v>30</v>
      </c>
      <c r="T4" s="5">
        <v>5</v>
      </c>
      <c r="V4" s="5" t="s">
        <v>16</v>
      </c>
      <c r="W4" s="5">
        <v>14.28</v>
      </c>
      <c r="Y4" s="5" t="s">
        <v>16</v>
      </c>
      <c r="Z4" s="5">
        <v>14.28</v>
      </c>
      <c r="AB4" s="5" t="s">
        <v>16</v>
      </c>
      <c r="AC4" s="5">
        <v>14.28</v>
      </c>
      <c r="AE4" s="5" t="s">
        <v>67</v>
      </c>
      <c r="AF4" s="5">
        <v>0.1</v>
      </c>
      <c r="AH4" s="5" t="s">
        <v>67</v>
      </c>
      <c r="AI4" s="5">
        <v>0.1</v>
      </c>
      <c r="AK4" s="5" t="s">
        <v>65</v>
      </c>
      <c r="AL4" s="5">
        <v>50</v>
      </c>
    </row>
    <row r="5" spans="1:38" x14ac:dyDescent="0.25">
      <c r="A5" s="5" t="s">
        <v>0</v>
      </c>
      <c r="B5" s="5">
        <v>10</v>
      </c>
      <c r="D5" s="5" t="s">
        <v>0</v>
      </c>
      <c r="E5" s="5">
        <v>10</v>
      </c>
      <c r="G5" s="5" t="s">
        <v>0</v>
      </c>
      <c r="H5" s="5">
        <v>10</v>
      </c>
      <c r="J5" s="5" t="s">
        <v>16</v>
      </c>
      <c r="K5" s="5">
        <v>10</v>
      </c>
      <c r="M5" s="5" t="s">
        <v>11</v>
      </c>
      <c r="N5" s="5">
        <v>5</v>
      </c>
      <c r="P5" s="5" t="s">
        <v>31</v>
      </c>
      <c r="Q5" s="5">
        <v>10</v>
      </c>
      <c r="S5" s="5" t="s">
        <v>31</v>
      </c>
      <c r="T5" s="5">
        <v>10</v>
      </c>
      <c r="V5" s="5" t="s">
        <v>12</v>
      </c>
      <c r="W5" s="5">
        <v>0</v>
      </c>
      <c r="Y5" s="5" t="s">
        <v>12</v>
      </c>
      <c r="Z5" s="5">
        <v>0</v>
      </c>
      <c r="AB5" s="5" t="s">
        <v>12</v>
      </c>
      <c r="AC5" s="5">
        <v>0</v>
      </c>
      <c r="AE5" s="5" t="s">
        <v>68</v>
      </c>
      <c r="AF5" s="5">
        <v>70</v>
      </c>
      <c r="AH5" s="5" t="s">
        <v>68</v>
      </c>
      <c r="AI5" s="5">
        <v>70</v>
      </c>
      <c r="AK5" s="7" t="s">
        <v>10</v>
      </c>
      <c r="AL5" s="10">
        <f xml:space="preserve"> (1/AL4)*1000</f>
        <v>20</v>
      </c>
    </row>
    <row r="6" spans="1:38" x14ac:dyDescent="0.25">
      <c r="A6" s="5" t="s">
        <v>46</v>
      </c>
      <c r="B6" s="5">
        <v>1</v>
      </c>
      <c r="D6" s="5" t="s">
        <v>46</v>
      </c>
      <c r="E6" s="5">
        <v>1</v>
      </c>
      <c r="G6" s="5" t="s">
        <v>46</v>
      </c>
      <c r="H6" s="5">
        <v>1</v>
      </c>
      <c r="J6" s="5" t="s">
        <v>12</v>
      </c>
      <c r="K6" s="5">
        <v>5</v>
      </c>
      <c r="M6" s="5" t="s">
        <v>16</v>
      </c>
      <c r="N6" s="5">
        <v>10</v>
      </c>
      <c r="P6" s="5" t="s">
        <v>117</v>
      </c>
      <c r="Q6" s="5">
        <v>1</v>
      </c>
      <c r="S6" s="5" t="s">
        <v>117</v>
      </c>
      <c r="T6" s="5">
        <v>1</v>
      </c>
      <c r="V6" s="5" t="s">
        <v>17</v>
      </c>
      <c r="W6" s="5">
        <v>0</v>
      </c>
      <c r="Y6" s="5" t="s">
        <v>17</v>
      </c>
      <c r="Z6" s="5">
        <v>0</v>
      </c>
      <c r="AB6" s="5" t="s">
        <v>17</v>
      </c>
      <c r="AC6" s="5">
        <v>0</v>
      </c>
      <c r="AE6" s="5" t="s">
        <v>65</v>
      </c>
      <c r="AF6" s="5">
        <v>50</v>
      </c>
      <c r="AH6" s="5" t="s">
        <v>65</v>
      </c>
      <c r="AI6" s="5">
        <v>50</v>
      </c>
      <c r="AK6" s="7" t="s">
        <v>27</v>
      </c>
      <c r="AL6" s="10">
        <f xml:space="preserve"> AL5/2</f>
        <v>10</v>
      </c>
    </row>
    <row r="7" spans="1:38" x14ac:dyDescent="0.25">
      <c r="A7" s="5" t="s">
        <v>6</v>
      </c>
      <c r="B7" s="5">
        <v>0.25</v>
      </c>
      <c r="D7" s="5" t="s">
        <v>6</v>
      </c>
      <c r="E7" s="5">
        <v>0.25</v>
      </c>
      <c r="G7" s="5" t="s">
        <v>6</v>
      </c>
      <c r="H7" s="5">
        <v>0.25</v>
      </c>
      <c r="J7" s="5" t="s">
        <v>17</v>
      </c>
      <c r="K7" s="5">
        <v>10</v>
      </c>
      <c r="M7" s="5" t="s">
        <v>12</v>
      </c>
      <c r="N7" s="5">
        <v>5</v>
      </c>
      <c r="P7" s="5" t="s">
        <v>12</v>
      </c>
      <c r="Q7" s="5">
        <v>5</v>
      </c>
      <c r="S7" s="5" t="s">
        <v>12</v>
      </c>
      <c r="T7" s="5">
        <v>5</v>
      </c>
      <c r="V7" s="5" t="s">
        <v>13</v>
      </c>
      <c r="W7" s="5">
        <v>0</v>
      </c>
      <c r="Y7" s="5" t="s">
        <v>13</v>
      </c>
      <c r="Z7" s="5">
        <v>0</v>
      </c>
      <c r="AB7" s="5" t="s">
        <v>13</v>
      </c>
      <c r="AC7" s="5">
        <v>0</v>
      </c>
      <c r="AE7" s="5" t="s">
        <v>6</v>
      </c>
      <c r="AF7" s="5">
        <v>0.25</v>
      </c>
      <c r="AH7" s="5" t="s">
        <v>6</v>
      </c>
      <c r="AI7" s="5">
        <v>0.25</v>
      </c>
      <c r="AK7" s="7" t="s">
        <v>4</v>
      </c>
      <c r="AL7" s="10">
        <f xml:space="preserve"> (AL5-AL6)</f>
        <v>10</v>
      </c>
    </row>
    <row r="8" spans="1:38" x14ac:dyDescent="0.25">
      <c r="A8" s="5" t="s">
        <v>29</v>
      </c>
      <c r="B8" s="5">
        <v>1.84</v>
      </c>
      <c r="D8" s="5" t="s">
        <v>29</v>
      </c>
      <c r="E8" s="5">
        <v>1.06</v>
      </c>
      <c r="G8" s="5" t="s">
        <v>29</v>
      </c>
      <c r="H8" s="5">
        <v>1.06</v>
      </c>
      <c r="J8" s="5" t="s">
        <v>13</v>
      </c>
      <c r="K8" s="5">
        <v>5</v>
      </c>
      <c r="M8" s="5" t="s">
        <v>17</v>
      </c>
      <c r="N8" s="5">
        <v>10</v>
      </c>
      <c r="P8" s="5" t="s">
        <v>17</v>
      </c>
      <c r="Q8" s="5">
        <v>10</v>
      </c>
      <c r="S8" s="5" t="s">
        <v>17</v>
      </c>
      <c r="T8" s="5">
        <v>10</v>
      </c>
      <c r="V8" s="5" t="s">
        <v>18</v>
      </c>
      <c r="W8" s="5">
        <v>0</v>
      </c>
      <c r="Y8" s="5" t="s">
        <v>18</v>
      </c>
      <c r="Z8" s="5">
        <v>0</v>
      </c>
      <c r="AB8" s="5" t="s">
        <v>18</v>
      </c>
      <c r="AC8" s="5">
        <v>0</v>
      </c>
      <c r="AE8" s="5" t="s">
        <v>29</v>
      </c>
      <c r="AF8" s="5">
        <v>1.06</v>
      </c>
      <c r="AH8" s="5" t="s">
        <v>29</v>
      </c>
      <c r="AI8" s="5">
        <v>1.06</v>
      </c>
      <c r="AK8" s="8" t="s">
        <v>72</v>
      </c>
      <c r="AL8" s="12">
        <f xml:space="preserve"> (AL7*AL2)/(AL3)</f>
        <v>1000</v>
      </c>
    </row>
    <row r="9" spans="1:38" x14ac:dyDescent="0.25">
      <c r="A9" s="5" t="s">
        <v>97</v>
      </c>
      <c r="B9" s="5">
        <v>10.3</v>
      </c>
      <c r="D9" s="5" t="s">
        <v>97</v>
      </c>
      <c r="E9" s="5">
        <v>10</v>
      </c>
      <c r="G9" s="5" t="s">
        <v>97</v>
      </c>
      <c r="H9" s="5">
        <v>10.3</v>
      </c>
      <c r="J9" s="5" t="s">
        <v>18</v>
      </c>
      <c r="K9" s="5">
        <v>10</v>
      </c>
      <c r="M9" s="5" t="s">
        <v>13</v>
      </c>
      <c r="N9" s="5">
        <v>5</v>
      </c>
      <c r="P9" s="5" t="s">
        <v>118</v>
      </c>
      <c r="Q9" s="5">
        <v>1</v>
      </c>
      <c r="S9" s="5" t="s">
        <v>118</v>
      </c>
      <c r="T9" s="5">
        <v>1</v>
      </c>
      <c r="V9" s="5" t="s">
        <v>14</v>
      </c>
      <c r="W9" s="5">
        <v>0</v>
      </c>
      <c r="Y9" s="5" t="s">
        <v>14</v>
      </c>
      <c r="Z9" s="5">
        <v>0</v>
      </c>
      <c r="AB9" s="5" t="s">
        <v>14</v>
      </c>
      <c r="AC9" s="5">
        <v>0</v>
      </c>
      <c r="AE9" s="5" t="s">
        <v>97</v>
      </c>
      <c r="AF9" s="5">
        <v>10.3</v>
      </c>
      <c r="AH9" s="5" t="s">
        <v>97</v>
      </c>
      <c r="AI9" s="5">
        <v>10.3</v>
      </c>
    </row>
    <row r="10" spans="1:38" x14ac:dyDescent="0.25">
      <c r="A10" s="5" t="s">
        <v>102</v>
      </c>
      <c r="B10" s="5">
        <v>60</v>
      </c>
      <c r="D10" s="5" t="s">
        <v>102</v>
      </c>
      <c r="E10" s="5">
        <v>60</v>
      </c>
      <c r="G10" s="5" t="s">
        <v>102</v>
      </c>
      <c r="H10" s="5">
        <v>60</v>
      </c>
      <c r="J10" s="5" t="s">
        <v>14</v>
      </c>
      <c r="K10" s="5">
        <v>5</v>
      </c>
      <c r="M10" s="5" t="s">
        <v>18</v>
      </c>
      <c r="N10" s="5">
        <v>10</v>
      </c>
      <c r="P10" s="5" t="s">
        <v>13</v>
      </c>
      <c r="Q10" s="5">
        <v>5</v>
      </c>
      <c r="S10" s="5" t="s">
        <v>13</v>
      </c>
      <c r="T10" s="5">
        <v>5</v>
      </c>
      <c r="V10" s="5" t="s">
        <v>19</v>
      </c>
      <c r="W10" s="5">
        <v>0</v>
      </c>
      <c r="Y10" s="5" t="s">
        <v>19</v>
      </c>
      <c r="Z10" s="5">
        <v>0</v>
      </c>
      <c r="AB10" s="5" t="s">
        <v>19</v>
      </c>
      <c r="AC10" s="5">
        <v>0</v>
      </c>
      <c r="AE10" s="5" t="s">
        <v>102</v>
      </c>
      <c r="AF10" s="5">
        <v>60</v>
      </c>
      <c r="AH10" s="5" t="s">
        <v>102</v>
      </c>
      <c r="AI10" s="5">
        <v>60</v>
      </c>
    </row>
    <row r="11" spans="1:38" x14ac:dyDescent="0.25">
      <c r="A11" s="5" t="s">
        <v>1</v>
      </c>
      <c r="B11" s="5">
        <v>50</v>
      </c>
      <c r="D11" s="5" t="s">
        <v>1</v>
      </c>
      <c r="E11" s="5">
        <v>50</v>
      </c>
      <c r="G11" s="5" t="s">
        <v>1</v>
      </c>
      <c r="H11" s="5">
        <v>50</v>
      </c>
      <c r="J11" s="5" t="s">
        <v>19</v>
      </c>
      <c r="K11" s="5">
        <v>10</v>
      </c>
      <c r="M11" s="5" t="s">
        <v>14</v>
      </c>
      <c r="N11" s="5">
        <v>5</v>
      </c>
      <c r="P11" s="5" t="s">
        <v>18</v>
      </c>
      <c r="Q11" s="5">
        <v>1</v>
      </c>
      <c r="S11" s="5" t="s">
        <v>18</v>
      </c>
      <c r="T11" s="5">
        <v>1</v>
      </c>
      <c r="V11" s="5" t="s">
        <v>15</v>
      </c>
      <c r="W11" s="5">
        <v>0</v>
      </c>
      <c r="Y11" s="5" t="s">
        <v>15</v>
      </c>
      <c r="Z11" s="5">
        <v>0</v>
      </c>
      <c r="AB11" s="5" t="s">
        <v>15</v>
      </c>
      <c r="AC11" s="5">
        <v>0</v>
      </c>
      <c r="AE11" s="7" t="s">
        <v>74</v>
      </c>
      <c r="AF11" s="7">
        <v>0.4</v>
      </c>
      <c r="AH11" s="7" t="s">
        <v>74</v>
      </c>
      <c r="AI11" s="7">
        <v>0.4</v>
      </c>
    </row>
    <row r="12" spans="1:38" x14ac:dyDescent="0.25">
      <c r="A12" s="5" t="s">
        <v>47</v>
      </c>
      <c r="B12" s="5">
        <v>90</v>
      </c>
      <c r="D12" s="5" t="s">
        <v>47</v>
      </c>
      <c r="E12" s="5">
        <v>90</v>
      </c>
      <c r="G12" s="5" t="s">
        <v>47</v>
      </c>
      <c r="H12" s="5">
        <v>90</v>
      </c>
      <c r="J12" s="5" t="s">
        <v>15</v>
      </c>
      <c r="K12" s="5">
        <v>5</v>
      </c>
      <c r="M12" s="5" t="s">
        <v>19</v>
      </c>
      <c r="N12" s="5">
        <v>10</v>
      </c>
      <c r="P12" s="5" t="s">
        <v>119</v>
      </c>
      <c r="Q12" s="5">
        <v>0.1</v>
      </c>
      <c r="S12" s="5" t="s">
        <v>119</v>
      </c>
      <c r="T12" s="5">
        <v>0.1</v>
      </c>
      <c r="V12" s="5" t="s">
        <v>20</v>
      </c>
      <c r="W12" s="5">
        <v>0</v>
      </c>
      <c r="Y12" s="5" t="s">
        <v>20</v>
      </c>
      <c r="Z12" s="5">
        <v>0</v>
      </c>
      <c r="AB12" s="5" t="s">
        <v>20</v>
      </c>
      <c r="AC12" s="5">
        <v>0</v>
      </c>
      <c r="AE12" s="7" t="s">
        <v>54</v>
      </c>
      <c r="AF12" s="7">
        <v>400</v>
      </c>
      <c r="AH12" s="7" t="s">
        <v>54</v>
      </c>
      <c r="AI12" s="7">
        <v>400</v>
      </c>
    </row>
    <row r="13" spans="1:38" x14ac:dyDescent="0.25">
      <c r="A13" s="7" t="s">
        <v>54</v>
      </c>
      <c r="B13" s="7">
        <v>400</v>
      </c>
      <c r="D13" s="7" t="s">
        <v>54</v>
      </c>
      <c r="E13" s="7">
        <v>400</v>
      </c>
      <c r="G13" s="7" t="s">
        <v>54</v>
      </c>
      <c r="H13" s="7">
        <v>400</v>
      </c>
      <c r="J13" s="5" t="s">
        <v>20</v>
      </c>
      <c r="K13" s="5">
        <v>10</v>
      </c>
      <c r="M13" s="5" t="s">
        <v>15</v>
      </c>
      <c r="N13" s="5">
        <v>5</v>
      </c>
      <c r="P13" s="5" t="s">
        <v>14</v>
      </c>
      <c r="Q13" s="5">
        <v>5</v>
      </c>
      <c r="S13" s="5" t="s">
        <v>14</v>
      </c>
      <c r="T13" s="5">
        <v>5</v>
      </c>
      <c r="V13" s="5" t="s">
        <v>1</v>
      </c>
      <c r="W13" s="5">
        <v>50</v>
      </c>
      <c r="Y13" s="5" t="s">
        <v>1</v>
      </c>
      <c r="Z13" s="5">
        <v>50</v>
      </c>
      <c r="AB13" s="5" t="s">
        <v>1</v>
      </c>
      <c r="AC13" s="5">
        <v>50</v>
      </c>
      <c r="AE13" s="7" t="s">
        <v>71</v>
      </c>
      <c r="AF13" s="10">
        <f xml:space="preserve"> ((0.3*AF5*(1/(AF6*1000)))/AF3)*10^6</f>
        <v>600</v>
      </c>
      <c r="AH13" s="7" t="s">
        <v>71</v>
      </c>
      <c r="AI13" s="10">
        <f xml:space="preserve"> ((0.05*AI5*(1/(AI6*1000)))/AI3)*10^6</f>
        <v>50.000000000000007</v>
      </c>
    </row>
    <row r="14" spans="1:38" x14ac:dyDescent="0.25">
      <c r="A14" s="7" t="s">
        <v>55</v>
      </c>
      <c r="B14" s="10">
        <f xml:space="preserve"> (((B25*10^-6)*B19^2)/2)</f>
        <v>2.4005486968449933E-3</v>
      </c>
      <c r="D14" s="7" t="s">
        <v>55</v>
      </c>
      <c r="E14" s="10">
        <f xml:space="preserve"> (((E25*10^-6)*E19^2)/2)</f>
        <v>1.2370480599647271E-2</v>
      </c>
      <c r="G14" s="7" t="s">
        <v>55</v>
      </c>
      <c r="H14" s="10">
        <f xml:space="preserve"> (((H25*10^-6)*H19^2)/2)</f>
        <v>1.5940427361639482E-2</v>
      </c>
      <c r="J14" s="5" t="s">
        <v>1</v>
      </c>
      <c r="K14" s="5">
        <v>30</v>
      </c>
      <c r="M14" s="5" t="s">
        <v>20</v>
      </c>
      <c r="N14" s="5">
        <v>10</v>
      </c>
      <c r="P14" s="5" t="s">
        <v>19</v>
      </c>
      <c r="Q14" s="5">
        <v>1</v>
      </c>
      <c r="S14" s="5" t="s">
        <v>19</v>
      </c>
      <c r="T14" s="5">
        <v>1</v>
      </c>
      <c r="V14" s="5" t="s">
        <v>42</v>
      </c>
      <c r="W14" s="5">
        <v>0.1</v>
      </c>
      <c r="Y14" s="5" t="s">
        <v>42</v>
      </c>
      <c r="Z14" s="5">
        <v>0.1</v>
      </c>
      <c r="AB14" s="5" t="s">
        <v>42</v>
      </c>
      <c r="AC14" s="5">
        <v>0.1</v>
      </c>
      <c r="AE14" s="7" t="s">
        <v>72</v>
      </c>
      <c r="AF14" s="10">
        <f xml:space="preserve"> (((65*10^-6)*(2*AF3))/AF4)*10^6</f>
        <v>909.99999999999989</v>
      </c>
      <c r="AH14" s="7" t="s">
        <v>72</v>
      </c>
      <c r="AI14" s="10">
        <f xml:space="preserve"> (((80*10^-6)*(AI18))/AI4)*10^6</f>
        <v>2239.9999999999995</v>
      </c>
    </row>
    <row r="15" spans="1:38" x14ac:dyDescent="0.25">
      <c r="A15" s="7" t="s">
        <v>74</v>
      </c>
      <c r="B15" s="7">
        <v>0.4</v>
      </c>
      <c r="D15" s="7" t="s">
        <v>74</v>
      </c>
      <c r="E15" s="7">
        <v>0.4</v>
      </c>
      <c r="G15" s="7" t="s">
        <v>74</v>
      </c>
      <c r="H15" s="7">
        <v>0.4</v>
      </c>
      <c r="J15" s="5" t="s">
        <v>6</v>
      </c>
      <c r="K15" s="5">
        <v>0.25</v>
      </c>
      <c r="M15" s="5" t="s">
        <v>1</v>
      </c>
      <c r="N15" s="5">
        <v>30</v>
      </c>
      <c r="P15" s="5" t="s">
        <v>120</v>
      </c>
      <c r="Q15" s="5">
        <v>0.1</v>
      </c>
      <c r="S15" s="5" t="s">
        <v>120</v>
      </c>
      <c r="T15" s="5">
        <v>0.1</v>
      </c>
      <c r="V15" s="5" t="s">
        <v>29</v>
      </c>
      <c r="W15" s="5">
        <v>5.35</v>
      </c>
      <c r="Y15" s="5" t="s">
        <v>29</v>
      </c>
      <c r="Z15" s="5">
        <v>5.35</v>
      </c>
      <c r="AB15" s="5" t="s">
        <v>29</v>
      </c>
      <c r="AC15" s="5">
        <v>5.35</v>
      </c>
      <c r="AE15" s="7" t="s">
        <v>69</v>
      </c>
      <c r="AF15" s="10">
        <f>(AF4/(2*AF3))*1000</f>
        <v>71.428571428571445</v>
      </c>
      <c r="AH15" s="7" t="s">
        <v>69</v>
      </c>
      <c r="AI15" s="10">
        <f>(AI3/(2*AI2))*1000</f>
        <v>49.999999999999993</v>
      </c>
    </row>
    <row r="16" spans="1:38" x14ac:dyDescent="0.25">
      <c r="A16" s="7" t="s">
        <v>8</v>
      </c>
      <c r="B16" s="10">
        <f xml:space="preserve"> (2*B14*10^4)/(B7*B13*B15)</f>
        <v>1.2002743484224967</v>
      </c>
      <c r="D16" s="7" t="s">
        <v>8</v>
      </c>
      <c r="E16" s="10">
        <f xml:space="preserve"> (2*E14*10^4)/(E7*E13*E15)</f>
        <v>6.1852402998236355</v>
      </c>
      <c r="G16" s="7" t="s">
        <v>8</v>
      </c>
      <c r="H16" s="10">
        <f xml:space="preserve"> (2*H14*10^4)/(H7*H13*H15)</f>
        <v>7.9702136808197412</v>
      </c>
      <c r="J16" s="5" t="s">
        <v>45</v>
      </c>
      <c r="K16" s="5">
        <v>1.81</v>
      </c>
      <c r="M16" s="5" t="s">
        <v>6</v>
      </c>
      <c r="N16" s="5">
        <v>0.25</v>
      </c>
      <c r="P16" s="5" t="s">
        <v>15</v>
      </c>
      <c r="Q16" s="5">
        <v>5</v>
      </c>
      <c r="S16" s="5" t="s">
        <v>15</v>
      </c>
      <c r="T16" s="5">
        <v>5</v>
      </c>
      <c r="V16" s="7" t="s">
        <v>54</v>
      </c>
      <c r="W16" s="7">
        <v>400</v>
      </c>
      <c r="Y16" s="7" t="s">
        <v>54</v>
      </c>
      <c r="Z16" s="7">
        <v>400</v>
      </c>
      <c r="AB16" s="7" t="s">
        <v>54</v>
      </c>
      <c r="AC16" s="7">
        <v>400</v>
      </c>
      <c r="AE16" s="7" t="s">
        <v>70</v>
      </c>
      <c r="AF16" s="10">
        <f xml:space="preserve"> AF2 + AF3</f>
        <v>14.7</v>
      </c>
      <c r="AH16" s="7" t="s">
        <v>70</v>
      </c>
      <c r="AI16" s="10">
        <f xml:space="preserve"> AI2 + AI3</f>
        <v>15.4</v>
      </c>
    </row>
    <row r="17" spans="1:35" x14ac:dyDescent="0.25">
      <c r="A17" s="7" t="s">
        <v>56</v>
      </c>
      <c r="B17" s="10">
        <f xml:space="preserve"> ((B5^2)+(B18^2))^0.5</f>
        <v>10.243938285880986</v>
      </c>
      <c r="D17" s="7" t="s">
        <v>56</v>
      </c>
      <c r="E17" s="10">
        <f xml:space="preserve"> ((E5^2)+(E18^2))^0.5</f>
        <v>11.482673453570175</v>
      </c>
      <c r="G17" s="7" t="s">
        <v>56</v>
      </c>
      <c r="H17" s="10">
        <f xml:space="preserve"> ((H5^2)+(H18^2))^0.5</f>
        <v>12.657795613400877</v>
      </c>
      <c r="J17" s="7" t="s">
        <v>54</v>
      </c>
      <c r="K17" s="7">
        <v>400</v>
      </c>
      <c r="M17" s="5" t="s">
        <v>29</v>
      </c>
      <c r="N17" s="5">
        <v>1.81</v>
      </c>
      <c r="P17" s="5" t="s">
        <v>20</v>
      </c>
      <c r="Q17" s="5">
        <v>1</v>
      </c>
      <c r="S17" s="5" t="s">
        <v>20</v>
      </c>
      <c r="T17" s="5">
        <v>1</v>
      </c>
      <c r="V17" s="7" t="s">
        <v>135</v>
      </c>
      <c r="W17" s="10">
        <f xml:space="preserve"> (1/W16)/(5.066*10^-6)</f>
        <v>493.48598499802614</v>
      </c>
      <c r="Y17" s="7" t="s">
        <v>135</v>
      </c>
      <c r="Z17" s="10">
        <f xml:space="preserve"> (1/Z16)/(5.066*10^-6)</f>
        <v>493.48598499802614</v>
      </c>
      <c r="AB17" s="7" t="s">
        <v>135</v>
      </c>
      <c r="AC17" s="10">
        <f xml:space="preserve"> (1/AC16)/(5.066*10^-6)</f>
        <v>493.48598499802614</v>
      </c>
      <c r="AE17" s="7" t="s">
        <v>56</v>
      </c>
      <c r="AF17" s="10">
        <f xml:space="preserve"> ((AF2^2)+(AF18^2))^0.5</f>
        <v>14.069825869569247</v>
      </c>
      <c r="AH17" s="7" t="s">
        <v>56</v>
      </c>
      <c r="AI17" s="10">
        <f xml:space="preserve"> ((AI2^2)+(AI18^2))^0.5</f>
        <v>14.277254638059798</v>
      </c>
    </row>
    <row r="18" spans="1:35" x14ac:dyDescent="0.25">
      <c r="A18" s="7" t="s">
        <v>52</v>
      </c>
      <c r="B18" s="10">
        <f xml:space="preserve"> ((B22*B3*B21)*(1-B21))/B25</f>
        <v>2.2222222222222219</v>
      </c>
      <c r="D18" s="7" t="s">
        <v>52</v>
      </c>
      <c r="E18" s="10">
        <f xml:space="preserve"> ((E22)*E3*E21)/E25</f>
        <v>5.6437389770723101</v>
      </c>
      <c r="G18" s="7" t="s">
        <v>52</v>
      </c>
      <c r="H18" s="10">
        <f xml:space="preserve"> (H22*H3*H21)/H25</f>
        <v>7.760141093474429</v>
      </c>
      <c r="J18" s="7" t="s">
        <v>135</v>
      </c>
      <c r="K18" s="10">
        <f xml:space="preserve"> (1/K17)/(5.066*10^-6)</f>
        <v>493.48598499802614</v>
      </c>
      <c r="M18" s="5" t="s">
        <v>41</v>
      </c>
      <c r="N18" s="5">
        <v>1.81</v>
      </c>
      <c r="P18" s="5" t="s">
        <v>121</v>
      </c>
      <c r="Q18" s="5">
        <v>0.1</v>
      </c>
      <c r="S18" s="5" t="s">
        <v>121</v>
      </c>
      <c r="T18" s="5">
        <v>0.1</v>
      </c>
      <c r="V18" s="7" t="s">
        <v>105</v>
      </c>
      <c r="W18" s="7">
        <v>0.4</v>
      </c>
      <c r="Y18" s="7" t="s">
        <v>105</v>
      </c>
      <c r="Z18" s="7">
        <v>0.4</v>
      </c>
      <c r="AB18" s="7" t="s">
        <v>105</v>
      </c>
      <c r="AC18" s="7">
        <v>0.4</v>
      </c>
      <c r="AE18" s="7" t="s">
        <v>52</v>
      </c>
      <c r="AF18" s="10">
        <f xml:space="preserve"> 2*AF3</f>
        <v>1.4</v>
      </c>
      <c r="AH18" s="7" t="s">
        <v>52</v>
      </c>
      <c r="AI18" s="10">
        <f xml:space="preserve"> 2*AI3</f>
        <v>2.8</v>
      </c>
    </row>
    <row r="19" spans="1:35" x14ac:dyDescent="0.25">
      <c r="A19" s="7" t="s">
        <v>53</v>
      </c>
      <c r="B19" s="10">
        <f xml:space="preserve"> B5 + (B18/2)</f>
        <v>11.111111111111111</v>
      </c>
      <c r="D19" s="7" t="s">
        <v>53</v>
      </c>
      <c r="E19" s="10">
        <f xml:space="preserve"> (E5/(1-E20))+(E18/2)</f>
        <v>47.266313932980609</v>
      </c>
      <c r="G19" s="7" t="s">
        <v>53</v>
      </c>
      <c r="H19" s="10">
        <f xml:space="preserve"> (H5/(1-H20))+(H18/2)</f>
        <v>58.324514991181665</v>
      </c>
      <c r="J19" s="7" t="s">
        <v>74</v>
      </c>
      <c r="K19" s="7">
        <v>0.4</v>
      </c>
      <c r="M19" s="7" t="s">
        <v>54</v>
      </c>
      <c r="N19" s="7">
        <v>400</v>
      </c>
      <c r="P19" s="5" t="s">
        <v>1</v>
      </c>
      <c r="Q19" s="5">
        <v>30</v>
      </c>
      <c r="S19" s="5" t="s">
        <v>1</v>
      </c>
      <c r="T19" s="5">
        <v>30</v>
      </c>
      <c r="V19" s="7" t="s">
        <v>113</v>
      </c>
      <c r="W19" s="10">
        <f xml:space="preserve"> W2/2</f>
        <v>124.5</v>
      </c>
      <c r="Y19" s="7" t="s">
        <v>113</v>
      </c>
      <c r="Z19" s="10">
        <f xml:space="preserve"> (Z2)</f>
        <v>249</v>
      </c>
      <c r="AB19" s="7" t="s">
        <v>113</v>
      </c>
      <c r="AC19" s="10">
        <f xml:space="preserve"> AC2</f>
        <v>249</v>
      </c>
      <c r="AE19" s="7" t="s">
        <v>55</v>
      </c>
      <c r="AF19" s="10">
        <f xml:space="preserve"> ((AF13*10^-6)*(AF2+AF3))/2</f>
        <v>4.409999999999999E-3</v>
      </c>
      <c r="AH19" s="7" t="s">
        <v>55</v>
      </c>
      <c r="AI19" s="10">
        <f xml:space="preserve"> ((AI13*10^-6)*(AI16))/2</f>
        <v>3.8500000000000003E-4</v>
      </c>
    </row>
    <row r="20" spans="1:35" x14ac:dyDescent="0.25">
      <c r="A20" s="7" t="s">
        <v>49</v>
      </c>
      <c r="B20" s="10">
        <f xml:space="preserve"> B2/((B12/100)*B4)</f>
        <v>0.22222222222222221</v>
      </c>
      <c r="D20" s="7" t="s">
        <v>49</v>
      </c>
      <c r="E20" s="10">
        <f xml:space="preserve"> 1-(E4*E12/100/E2)</f>
        <v>0.77500000000000002</v>
      </c>
      <c r="G20" s="7" t="s">
        <v>49</v>
      </c>
      <c r="H20" s="10">
        <f xml:space="preserve"> H2/(H2+((H12/100)*H4))</f>
        <v>0.81632653061224492</v>
      </c>
      <c r="J20" s="7" t="s">
        <v>113</v>
      </c>
      <c r="K20" s="10">
        <f xml:space="preserve"> K3*1.3</f>
        <v>117</v>
      </c>
      <c r="M20" s="7" t="s">
        <v>135</v>
      </c>
      <c r="N20" s="10">
        <f xml:space="preserve"> (1/N19)/(5.066*10^-6)</f>
        <v>493.48598499802614</v>
      </c>
      <c r="P20" s="5" t="s">
        <v>114</v>
      </c>
      <c r="Q20" s="5">
        <v>0.2</v>
      </c>
      <c r="S20" s="5" t="s">
        <v>114</v>
      </c>
      <c r="T20" s="5">
        <v>0.2</v>
      </c>
      <c r="V20" s="7" t="s">
        <v>26</v>
      </c>
      <c r="W20" s="10">
        <f xml:space="preserve"> W3*W4 + W5*W6 + W7*W8 + W9*W10 + W11*W12</f>
        <v>999.59999999999991</v>
      </c>
      <c r="Y20" s="7" t="s">
        <v>26</v>
      </c>
      <c r="Z20" s="10">
        <f xml:space="preserve"> Z3*Z4 + Z5*Z6 + Z7*Z8 + Z9*Z10 + Z11*Z12</f>
        <v>999.59999999999991</v>
      </c>
      <c r="AB20" s="7" t="s">
        <v>26</v>
      </c>
      <c r="AC20" s="10">
        <f xml:space="preserve"> AC3*AC4 + AC5*AC6 + AC7*AC8 + AC9*AC10 + AC11*AC12</f>
        <v>999.59999999999991</v>
      </c>
      <c r="AE20" s="7" t="s">
        <v>8</v>
      </c>
      <c r="AF20" s="10">
        <f xml:space="preserve"> (2*(AF19)*10^4)/(AF7*AF12*AF11)</f>
        <v>2.2049999999999992</v>
      </c>
      <c r="AH20" s="7" t="s">
        <v>8</v>
      </c>
      <c r="AI20" s="10">
        <f xml:space="preserve"> (2*(AI19)*10^4)/(AI7*AI12*AI11)</f>
        <v>0.19250000000000003</v>
      </c>
    </row>
    <row r="21" spans="1:35" x14ac:dyDescent="0.25">
      <c r="A21" s="7" t="s">
        <v>48</v>
      </c>
      <c r="B21" s="10">
        <f xml:space="preserve"> B2/((B12/100)*B3)</f>
        <v>0.22222222222222221</v>
      </c>
      <c r="D21" s="7" t="s">
        <v>48</v>
      </c>
      <c r="E21" s="10">
        <f xml:space="preserve"> 1-(E3*E12/100/E2)</f>
        <v>0.625</v>
      </c>
      <c r="G21" s="7" t="s">
        <v>48</v>
      </c>
      <c r="H21" s="10">
        <f xml:space="preserve"> H2/(H2+((H12/100)*H3))</f>
        <v>0.72727272727272729</v>
      </c>
      <c r="J21" s="7" t="s">
        <v>26</v>
      </c>
      <c r="K21" s="10">
        <f xml:space="preserve"> K4*K5 + K6*K7 + K8*K9 + K10*K11 + K12*K13</f>
        <v>250</v>
      </c>
      <c r="M21" s="7" t="s">
        <v>74</v>
      </c>
      <c r="N21" s="7">
        <v>0.4</v>
      </c>
      <c r="P21" s="5" t="s">
        <v>29</v>
      </c>
      <c r="Q21" s="5">
        <v>1.81</v>
      </c>
      <c r="S21" s="5" t="s">
        <v>29</v>
      </c>
      <c r="T21" s="5">
        <v>1.81</v>
      </c>
      <c r="V21" s="7" t="s">
        <v>8</v>
      </c>
      <c r="W21" s="10">
        <f xml:space="preserve"> (W20* W17)/(0.0014*W14*W13*1000*10000)*(0.4/W18)</f>
        <v>7.046979865771811</v>
      </c>
      <c r="Y21" s="7" t="s">
        <v>8</v>
      </c>
      <c r="Z21" s="10">
        <f xml:space="preserve"> (Z20* Z17)/(0.0014*Z14*Z13*1000*10000)*(0.4/Z18)</f>
        <v>7.046979865771811</v>
      </c>
      <c r="AB21" s="7" t="s">
        <v>8</v>
      </c>
      <c r="AC21" s="10">
        <f xml:space="preserve"> (AC20* AC17)/(0.001*AC14*AC13*1000*10000)*(0.4/AC18)</f>
        <v>9.8657718120805367</v>
      </c>
      <c r="AE21" s="7" t="s">
        <v>57</v>
      </c>
      <c r="AF21" s="10">
        <f xml:space="preserve"> (6.62/((AF6*1000)^0.5))*10</f>
        <v>0.29605540022097215</v>
      </c>
      <c r="AH21" s="7" t="s">
        <v>57</v>
      </c>
      <c r="AI21" s="10">
        <f xml:space="preserve"> (6.62/((AI6*1000)^0.5))*10</f>
        <v>0.29605540022097215</v>
      </c>
    </row>
    <row r="22" spans="1:35" x14ac:dyDescent="0.25">
      <c r="A22" s="7" t="s">
        <v>2</v>
      </c>
      <c r="B22" s="10">
        <f xml:space="preserve"> (1/ B11) * 1000</f>
        <v>20</v>
      </c>
      <c r="D22" s="7" t="s">
        <v>2</v>
      </c>
      <c r="E22" s="10">
        <f xml:space="preserve"> (1/ E11) * 1000</f>
        <v>20</v>
      </c>
      <c r="G22" s="7" t="s">
        <v>2</v>
      </c>
      <c r="H22" s="10">
        <f xml:space="preserve"> (1/ H11) * 1000</f>
        <v>20</v>
      </c>
      <c r="J22" s="7" t="s">
        <v>8</v>
      </c>
      <c r="K22" s="10">
        <f xml:space="preserve"> (K21*K18)/(0.0005*K15*K14*1000*10000)*(0.4/K19)</f>
        <v>3.2899065666535079</v>
      </c>
      <c r="M22" s="7" t="s">
        <v>113</v>
      </c>
      <c r="N22" s="10">
        <f xml:space="preserve"> N3*1.3</f>
        <v>117</v>
      </c>
      <c r="P22" s="5" t="s">
        <v>73</v>
      </c>
      <c r="Q22" s="5">
        <v>80</v>
      </c>
      <c r="S22" s="5" t="s">
        <v>73</v>
      </c>
      <c r="T22" s="5">
        <v>80</v>
      </c>
      <c r="V22" s="7" t="s">
        <v>10</v>
      </c>
      <c r="W22" s="10">
        <f xml:space="preserve"> (1/W13)*1000</f>
        <v>20</v>
      </c>
      <c r="Y22" s="7" t="s">
        <v>10</v>
      </c>
      <c r="Z22" s="10">
        <f xml:space="preserve"> (1/Z13)*1000</f>
        <v>20</v>
      </c>
      <c r="AB22" s="7" t="s">
        <v>10</v>
      </c>
      <c r="AC22" s="10">
        <f xml:space="preserve"> (1/AC13)*1000</f>
        <v>20</v>
      </c>
      <c r="AE22" s="7" t="s">
        <v>58</v>
      </c>
      <c r="AF22" s="10">
        <f xml:space="preserve"> 2*AF21</f>
        <v>0.59211080044194431</v>
      </c>
      <c r="AH22" s="7" t="s">
        <v>58</v>
      </c>
      <c r="AI22" s="10">
        <f xml:space="preserve"> 2*AI21</f>
        <v>0.59211080044194431</v>
      </c>
    </row>
    <row r="23" spans="1:35" x14ac:dyDescent="0.25">
      <c r="A23" s="7" t="s">
        <v>3</v>
      </c>
      <c r="B23" s="10">
        <f xml:space="preserve"> B22*B20</f>
        <v>4.4444444444444446</v>
      </c>
      <c r="D23" s="7" t="s">
        <v>3</v>
      </c>
      <c r="E23" s="10">
        <f xml:space="preserve"> E22*E20</f>
        <v>15.5</v>
      </c>
      <c r="G23" s="7" t="s">
        <v>3</v>
      </c>
      <c r="H23" s="10">
        <f xml:space="preserve"> H22*H20</f>
        <v>16.326530612244898</v>
      </c>
      <c r="J23" s="7" t="s">
        <v>10</v>
      </c>
      <c r="K23" s="10">
        <f xml:space="preserve"> (1/K14)*1000</f>
        <v>33.333333333333336</v>
      </c>
      <c r="M23" s="7" t="s">
        <v>26</v>
      </c>
      <c r="N23" s="10">
        <f xml:space="preserve"> N5*N6 + N7*N8 + N9*N10 + N11*N12 + N13*N14</f>
        <v>250</v>
      </c>
      <c r="P23" s="7" t="s">
        <v>54</v>
      </c>
      <c r="Q23" s="7">
        <v>400</v>
      </c>
      <c r="S23" s="7" t="s">
        <v>54</v>
      </c>
      <c r="T23" s="7">
        <v>400</v>
      </c>
      <c r="V23" s="7" t="s">
        <v>64</v>
      </c>
      <c r="W23" s="10">
        <f xml:space="preserve"> 0.8*W22/2</f>
        <v>8</v>
      </c>
      <c r="Y23" s="7" t="s">
        <v>64</v>
      </c>
      <c r="Z23" s="10">
        <f xml:space="preserve"> 0.8*Z22/2</f>
        <v>8</v>
      </c>
      <c r="AB23" s="7" t="s">
        <v>64</v>
      </c>
      <c r="AC23" s="10">
        <f xml:space="preserve"> 0.8*AC22/2</f>
        <v>8</v>
      </c>
      <c r="AE23" s="7" t="s">
        <v>59</v>
      </c>
      <c r="AF23" s="10">
        <f xml:space="preserve"> PI()*((AF22^2))/4</f>
        <v>0.27535682617596108</v>
      </c>
      <c r="AH23" s="7" t="s">
        <v>59</v>
      </c>
      <c r="AI23" s="10">
        <f xml:space="preserve"> PI()*((AI22^2))/4</f>
        <v>0.27535682617596108</v>
      </c>
    </row>
    <row r="24" spans="1:35" x14ac:dyDescent="0.25">
      <c r="A24" s="7" t="s">
        <v>4</v>
      </c>
      <c r="B24" s="10">
        <f xml:space="preserve"> B22*(1-B20)</f>
        <v>15.555555555555555</v>
      </c>
      <c r="D24" s="7" t="s">
        <v>4</v>
      </c>
      <c r="E24" s="10">
        <f xml:space="preserve"> E22*(1-E20)</f>
        <v>4.5</v>
      </c>
      <c r="G24" s="7" t="s">
        <v>4</v>
      </c>
      <c r="H24" s="10">
        <f xml:space="preserve"> H22*(1-H20)</f>
        <v>3.6734693877551017</v>
      </c>
      <c r="J24" s="7" t="s">
        <v>27</v>
      </c>
      <c r="K24" s="10">
        <f xml:space="preserve"> K23/2</f>
        <v>16.666666666666668</v>
      </c>
      <c r="M24" s="7" t="s">
        <v>8</v>
      </c>
      <c r="N24" s="10">
        <f xml:space="preserve"> (N23* N20)/(0.0005*N16*N15*1000*10000)*(0.4/N21)</f>
        <v>3.2899065666535079</v>
      </c>
      <c r="P24" s="7" t="s">
        <v>135</v>
      </c>
      <c r="Q24" s="10">
        <f xml:space="preserve"> (1/Q23)/(5.066*10^-6)</f>
        <v>493.48598499802614</v>
      </c>
      <c r="S24" s="7" t="s">
        <v>135</v>
      </c>
      <c r="T24" s="10">
        <f xml:space="preserve"> (1/T23)/(5.066*10^-6)</f>
        <v>493.48598499802614</v>
      </c>
      <c r="V24" s="7" t="s">
        <v>28</v>
      </c>
      <c r="W24" s="10">
        <f xml:space="preserve"> (W2*10^8)/(10*W13*1000*W15*W14*10000)</f>
        <v>9.3084112149532707</v>
      </c>
      <c r="Y24" s="7" t="s">
        <v>28</v>
      </c>
      <c r="Z24" s="10">
        <f xml:space="preserve"> (Z2*10^8)/(5*Z13*1000*Z15*Z14*10000)</f>
        <v>18.616822429906541</v>
      </c>
      <c r="AB24" s="7" t="s">
        <v>28</v>
      </c>
      <c r="AC24" s="10">
        <f xml:space="preserve"> ((AC19-1)*AC23*10^-6*10^8)/(5.35*AC14*2*10000)</f>
        <v>18.542056074766354</v>
      </c>
      <c r="AE24" s="7" t="s">
        <v>60</v>
      </c>
      <c r="AF24" s="10">
        <f xml:space="preserve"> (AF17/AF12)*100</f>
        <v>3.5174564673923117</v>
      </c>
      <c r="AH24" s="7" t="s">
        <v>60</v>
      </c>
      <c r="AI24" s="10">
        <f xml:space="preserve"> (AI17/AI12)*100</f>
        <v>3.5693136595149491</v>
      </c>
    </row>
    <row r="25" spans="1:35" x14ac:dyDescent="0.25">
      <c r="A25" s="7" t="s">
        <v>5</v>
      </c>
      <c r="B25" s="10">
        <f xml:space="preserve"> ((B2*B22)*(1-B21))/(2*B6)</f>
        <v>38.888888888888893</v>
      </c>
      <c r="D25" s="7" t="s">
        <v>5</v>
      </c>
      <c r="E25" s="10">
        <f xml:space="preserve"> ((E2+0.6)*E22*E21*((1-E21)^2))/(E6*2)</f>
        <v>11.07421875</v>
      </c>
      <c r="G25" s="7" t="s">
        <v>5</v>
      </c>
      <c r="H25" s="10">
        <f xml:space="preserve"> ((H2+0.6)*H22*((1-H21)^2))/(H6*2)</f>
        <v>9.3719008264462786</v>
      </c>
      <c r="J25" s="7" t="s">
        <v>28</v>
      </c>
      <c r="K25" s="10">
        <f xml:space="preserve"> (K2*1.3*K24)/(K15*(K16*100))</f>
        <v>52.670349907918975</v>
      </c>
      <c r="M25" s="7" t="s">
        <v>10</v>
      </c>
      <c r="N25" s="10">
        <f xml:space="preserve"> (1/N15)*1000</f>
        <v>33.333333333333336</v>
      </c>
      <c r="P25" s="7" t="s">
        <v>105</v>
      </c>
      <c r="Q25" s="7">
        <v>0.4</v>
      </c>
      <c r="S25" s="7" t="s">
        <v>105</v>
      </c>
      <c r="T25" s="7">
        <v>0.4</v>
      </c>
      <c r="V25" s="7" t="s">
        <v>40</v>
      </c>
      <c r="W25" s="10">
        <f xml:space="preserve"> ((((W3*W22)/(2*W23))+1)*W24)/(W19-2)</f>
        <v>6.7248521838641997</v>
      </c>
      <c r="Y25" s="7" t="s">
        <v>21</v>
      </c>
      <c r="Z25" s="10">
        <f xml:space="preserve"> ((((Z3*Z22)/(2*Z23))+1)*Z24)/(Z19-2)</f>
        <v>6.6703999394604407</v>
      </c>
      <c r="AB25" s="7" t="s">
        <v>21</v>
      </c>
      <c r="AC25" s="10">
        <f xml:space="preserve"> ((((AC3*AC22)/(2*AC23))+1)*AC24)/(AC19-2)</f>
        <v>6.6436111846834915</v>
      </c>
      <c r="AE25" s="7" t="s">
        <v>61</v>
      </c>
      <c r="AF25" s="10">
        <f xml:space="preserve"> (AF24/AF23)</f>
        <v>12.774175662326069</v>
      </c>
      <c r="AH25" s="7" t="s">
        <v>61</v>
      </c>
      <c r="AI25" s="10">
        <f xml:space="preserve"> (AI24/AI23)</f>
        <v>12.962502906080321</v>
      </c>
    </row>
    <row r="26" spans="1:35" x14ac:dyDescent="0.25">
      <c r="A26" s="7" t="s">
        <v>57</v>
      </c>
      <c r="B26" s="10">
        <f xml:space="preserve"> (6.62/((B11*1000)^0.5))*10</f>
        <v>0.29605540022097215</v>
      </c>
      <c r="D26" s="7" t="s">
        <v>57</v>
      </c>
      <c r="E26" s="10">
        <f xml:space="preserve"> (6.62/((E11*1000)^0.5))*10</f>
        <v>0.29605540022097215</v>
      </c>
      <c r="G26" s="7" t="s">
        <v>57</v>
      </c>
      <c r="H26" s="10">
        <f xml:space="preserve"> (6.62/((H11*1000)^0.5))*10</f>
        <v>0.29605540022097215</v>
      </c>
      <c r="J26" s="7" t="s">
        <v>21</v>
      </c>
      <c r="K26" s="10">
        <f xml:space="preserve"> (K25*(2*K4+1))/(1.3*K3)</f>
        <v>4.9519132392060579</v>
      </c>
      <c r="M26" s="7" t="s">
        <v>27</v>
      </c>
      <c r="N26" s="10">
        <f xml:space="preserve"> N25/2</f>
        <v>16.666666666666668</v>
      </c>
      <c r="P26" s="7" t="s">
        <v>113</v>
      </c>
      <c r="Q26" s="10">
        <f xml:space="preserve"> Q2</f>
        <v>222</v>
      </c>
      <c r="S26" s="7" t="s">
        <v>113</v>
      </c>
      <c r="T26" s="10">
        <f xml:space="preserve"> T2</f>
        <v>222</v>
      </c>
      <c r="V26" s="7" t="s">
        <v>22</v>
      </c>
      <c r="W26" s="10">
        <f xml:space="preserve"> ((((W5*W22)/(2*W23))+1)*W24)/(W19-2)</f>
        <v>7.5987030326149146E-2</v>
      </c>
      <c r="Y26" s="7" t="s">
        <v>22</v>
      </c>
      <c r="Z26" s="10">
        <f xml:space="preserve"> ((((Z5*Z22)/(2*Z23))+1)*Z24)/(Z19-2)</f>
        <v>7.5371750728366563E-2</v>
      </c>
      <c r="AB26" s="7" t="s">
        <v>22</v>
      </c>
      <c r="AC26" s="10">
        <f xml:space="preserve"> ((((AC5*AC22)/(2*AC23))+1)*AC24)/(AC19-2)</f>
        <v>7.5069052934276737E-2</v>
      </c>
      <c r="AE26" s="1" t="s">
        <v>98</v>
      </c>
      <c r="AF26" s="11" t="s">
        <v>9</v>
      </c>
      <c r="AH26" s="1" t="s">
        <v>98</v>
      </c>
      <c r="AI26" s="11" t="s">
        <v>9</v>
      </c>
    </row>
    <row r="27" spans="1:35" x14ac:dyDescent="0.25">
      <c r="A27" s="7" t="s">
        <v>58</v>
      </c>
      <c r="B27" s="10">
        <f xml:space="preserve"> 2*B26</f>
        <v>0.59211080044194431</v>
      </c>
      <c r="D27" s="7" t="s">
        <v>58</v>
      </c>
      <c r="E27" s="10">
        <f xml:space="preserve"> 2*E26</f>
        <v>0.59211080044194431</v>
      </c>
      <c r="G27" s="7" t="s">
        <v>58</v>
      </c>
      <c r="H27" s="10">
        <f xml:space="preserve"> 2*H26</f>
        <v>0.59211080044194431</v>
      </c>
      <c r="J27" s="7" t="s">
        <v>22</v>
      </c>
      <c r="K27" s="10">
        <f xml:space="preserve"> (K25*(2*K6+1))/(K3*1.3)</f>
        <v>4.9519132392060579</v>
      </c>
      <c r="M27" s="7" t="s">
        <v>4</v>
      </c>
      <c r="N27" s="10">
        <f xml:space="preserve"> N25 - N26</f>
        <v>16.666666666666668</v>
      </c>
      <c r="P27" s="7" t="s">
        <v>125</v>
      </c>
      <c r="Q27" s="10">
        <f xml:space="preserve"> Q3</f>
        <v>250</v>
      </c>
      <c r="S27" s="7" t="s">
        <v>125</v>
      </c>
      <c r="T27" s="10">
        <f xml:space="preserve"> T3</f>
        <v>250</v>
      </c>
      <c r="V27" s="7" t="s">
        <v>23</v>
      </c>
      <c r="W27" s="10">
        <f xml:space="preserve"> ((((W7*W22)/(2*W23))+1)*W24)/(W19-2)</f>
        <v>7.5987030326149146E-2</v>
      </c>
      <c r="Y27" s="7" t="s">
        <v>23</v>
      </c>
      <c r="Z27" s="10">
        <f xml:space="preserve"> ((((Z7*Z22)/(2*Z23))+1)*Z24)/(Z19-2)</f>
        <v>7.5371750728366563E-2</v>
      </c>
      <c r="AB27" s="7" t="s">
        <v>23</v>
      </c>
      <c r="AC27" s="10">
        <f xml:space="preserve"> ((((AC7*AC22)/(2*AC23))+1)*AC24)/(AC19-2)</f>
        <v>7.5069052934276737E-2</v>
      </c>
      <c r="AE27" s="8" t="s">
        <v>63</v>
      </c>
      <c r="AF27" s="12">
        <f xml:space="preserve"> ((AF13*10^-6)*AF16*10^4)/(AF7*AF8)</f>
        <v>332.83018867924517</v>
      </c>
      <c r="AH27" s="8" t="s">
        <v>63</v>
      </c>
      <c r="AI27" s="12">
        <f xml:space="preserve"> ((AI13*10^-6)*AI16*10^4)/(AI7*AI8)</f>
        <v>29.056603773584907</v>
      </c>
    </row>
    <row r="28" spans="1:35" x14ac:dyDescent="0.25">
      <c r="A28" s="7" t="s">
        <v>59</v>
      </c>
      <c r="B28" s="10">
        <f xml:space="preserve"> PI()*((B27^2))/4</f>
        <v>0.27535682617596108</v>
      </c>
      <c r="D28" s="7" t="s">
        <v>59</v>
      </c>
      <c r="E28" s="10">
        <f xml:space="preserve"> PI()*((E27^2))/4</f>
        <v>0.27535682617596108</v>
      </c>
      <c r="G28" s="7" t="s">
        <v>59</v>
      </c>
      <c r="H28" s="10">
        <f xml:space="preserve"> PI()*((H27^2))/4</f>
        <v>0.27535682617596108</v>
      </c>
      <c r="J28" s="7" t="s">
        <v>23</v>
      </c>
      <c r="K28" s="10">
        <f xml:space="preserve"> (K25*(2*K8+1))/(K3*1.3)</f>
        <v>4.9519132392060579</v>
      </c>
      <c r="M28" s="7" t="s">
        <v>28</v>
      </c>
      <c r="N28" s="10">
        <f xml:space="preserve"> ((N4*1.3)*N26)/(N16*N17*100)</f>
        <v>62.246777163904241</v>
      </c>
      <c r="P28" s="7" t="s">
        <v>123</v>
      </c>
      <c r="Q28" s="10">
        <f xml:space="preserve"> Q4*Q6+Q7*Q9+Q10*Q12+Q13*Q15+Q16*Q18</f>
        <v>11.5</v>
      </c>
      <c r="S28" s="7" t="s">
        <v>123</v>
      </c>
      <c r="T28" s="10">
        <f xml:space="preserve"> T4*T6+T7*T9+T10*T12+T13*T15+T16*T18</f>
        <v>11.5</v>
      </c>
      <c r="V28" s="7" t="s">
        <v>24</v>
      </c>
      <c r="W28" s="10">
        <f xml:space="preserve"> ((((W9*W22)/(2*W23))+1)*W24)/(W19-2)</f>
        <v>7.5987030326149146E-2</v>
      </c>
      <c r="Y28" s="7" t="s">
        <v>24</v>
      </c>
      <c r="Z28" s="10">
        <f xml:space="preserve"> ((((Z9*Z22)/(2*Z23))+1)*Z24)/(Z19-2)</f>
        <v>7.5371750728366563E-2</v>
      </c>
      <c r="AB28" s="7" t="s">
        <v>24</v>
      </c>
      <c r="AC28" s="10">
        <f xml:space="preserve"> ((((AC7*AC22)/(2*AC23))+1)*AC24)/(AC19-2)</f>
        <v>7.5069052934276737E-2</v>
      </c>
      <c r="AE28" s="8" t="s">
        <v>62</v>
      </c>
      <c r="AF28" s="12">
        <f xml:space="preserve"> ((4*PI()*10^-7)*AF27^2*AF8*10^-1)/(AF13*10^-6)</f>
        <v>24.592908915232051</v>
      </c>
      <c r="AH28" s="8" t="s">
        <v>62</v>
      </c>
      <c r="AI28" s="12">
        <f xml:space="preserve"> ((4*PI()*10^-7)*AI27^2*AI8*10^-1)/(AI13*10^-6)</f>
        <v>2.2492380791708846</v>
      </c>
    </row>
    <row r="29" spans="1:35" x14ac:dyDescent="0.25">
      <c r="A29" s="7" t="s">
        <v>60</v>
      </c>
      <c r="B29" s="10">
        <f xml:space="preserve"> (B17/B13)*100</f>
        <v>2.5609845714702466</v>
      </c>
      <c r="D29" s="7" t="s">
        <v>60</v>
      </c>
      <c r="E29" s="10">
        <f xml:space="preserve"> (E17/E13)*100</f>
        <v>2.8706683633925438</v>
      </c>
      <c r="G29" s="7" t="s">
        <v>60</v>
      </c>
      <c r="H29" s="10">
        <f xml:space="preserve"> (H17/H13)*100</f>
        <v>3.1644489033502192</v>
      </c>
      <c r="J29" s="7" t="s">
        <v>24</v>
      </c>
      <c r="K29" s="10">
        <f xml:space="preserve"> (K25*(2*K10+1))/(K3*1.3)</f>
        <v>4.9519132392060579</v>
      </c>
      <c r="M29" s="7" t="s">
        <v>21</v>
      </c>
      <c r="N29" s="10">
        <f xml:space="preserve"> (((N5*(N26+N27)/N26)+1)*N28)/((N3*1.3)-4)</f>
        <v>6.0594207858667843</v>
      </c>
      <c r="P29" s="7" t="s">
        <v>122</v>
      </c>
      <c r="Q29" s="10">
        <f xml:space="preserve"> Q4*Q5 + Q7*Q8 + Q10*Q11 + Q13*Q14 + Q16*Q17</f>
        <v>115</v>
      </c>
      <c r="S29" s="7" t="s">
        <v>122</v>
      </c>
      <c r="T29" s="10">
        <f xml:space="preserve"> T4*T5 + T7*T8 + T10*T11 + T13*T14 + T16*T17</f>
        <v>115</v>
      </c>
      <c r="V29" s="7" t="s">
        <v>25</v>
      </c>
      <c r="W29" s="10">
        <f xml:space="preserve"> ((((W11*W22)/(2*W23))+1)*W24)/(W19-2)</f>
        <v>7.5987030326149146E-2</v>
      </c>
      <c r="Y29" s="7" t="s">
        <v>25</v>
      </c>
      <c r="Z29" s="10">
        <f xml:space="preserve"> ((((Z11*Z22)/(2*Z23))+1)*Z24)/(Z19-2)</f>
        <v>7.5371750728366563E-2</v>
      </c>
      <c r="AB29" s="7" t="s">
        <v>25</v>
      </c>
      <c r="AC29" s="10">
        <f xml:space="preserve"> ((((AC7*AC22)/(2*AC23))+1)*AC24)/(AC19-2)</f>
        <v>7.5069052934276737E-2</v>
      </c>
      <c r="AE29" s="1" t="s">
        <v>96</v>
      </c>
      <c r="AF29" s="11" t="s">
        <v>9</v>
      </c>
      <c r="AH29" s="1" t="s">
        <v>96</v>
      </c>
      <c r="AI29" s="11" t="s">
        <v>9</v>
      </c>
    </row>
    <row r="30" spans="1:35" x14ac:dyDescent="0.25">
      <c r="A30" s="7" t="s">
        <v>61</v>
      </c>
      <c r="B30" s="10">
        <f xml:space="preserve"> (B29/B28)</f>
        <v>9.3006031738385246</v>
      </c>
      <c r="D30" s="7" t="s">
        <v>61</v>
      </c>
      <c r="E30" s="10">
        <f xml:space="preserve"> (E29/E28)</f>
        <v>10.425266746639878</v>
      </c>
      <c r="G30" s="7" t="s">
        <v>61</v>
      </c>
      <c r="H30" s="10">
        <f xml:space="preserve"> (H29/H28)</f>
        <v>11.492175252368879</v>
      </c>
      <c r="J30" s="7" t="s">
        <v>25</v>
      </c>
      <c r="K30" s="10">
        <f xml:space="preserve"> (K25*(2*K12+1))/(K3*1.3)</f>
        <v>4.9519132392060579</v>
      </c>
      <c r="M30" s="7" t="s">
        <v>22</v>
      </c>
      <c r="N30" s="10">
        <f xml:space="preserve"> ((N7*(N26+N27)/N26)*N28)/((N3*1.3)-4)</f>
        <v>5.508564350787986</v>
      </c>
      <c r="P30" s="7" t="s">
        <v>33</v>
      </c>
      <c r="Q30" s="10">
        <f xml:space="preserve"> (Q29 / Q22)*100</f>
        <v>143.75</v>
      </c>
      <c r="S30" s="7" t="s">
        <v>33</v>
      </c>
      <c r="T30" s="10">
        <f xml:space="preserve"> (T29 / T22)*100</f>
        <v>143.75</v>
      </c>
      <c r="V30" s="7" t="s">
        <v>57</v>
      </c>
      <c r="W30" s="10">
        <f xml:space="preserve"> (6.62/((W13*1000)^0.5))*10</f>
        <v>0.29605540022097215</v>
      </c>
      <c r="Y30" s="7" t="s">
        <v>57</v>
      </c>
      <c r="Z30" s="10">
        <f xml:space="preserve"> (6.62/((Z13*1000)^0.5))*10</f>
        <v>0.29605540022097215</v>
      </c>
      <c r="AB30" s="7" t="s">
        <v>57</v>
      </c>
      <c r="AC30" s="10">
        <f xml:space="preserve"> (6.62/((AC13*1000)^0.5))*10</f>
        <v>0.29605540022097215</v>
      </c>
      <c r="AE30" s="8" t="s">
        <v>63</v>
      </c>
      <c r="AF30" s="12">
        <f xml:space="preserve"> ((AF9*(AF13*10^-3)*0.1)/((4*PI()*10^-7)*AF10*AF8))^0.5</f>
        <v>87.934793429577482</v>
      </c>
      <c r="AH30" s="8" t="s">
        <v>63</v>
      </c>
      <c r="AI30" s="12">
        <f xml:space="preserve"> ((AI9*(AI13*10^-3)*0.1)/((4*PI()*10^-7)*AI10*AI8))^0.5</f>
        <v>25.384588328850352</v>
      </c>
    </row>
    <row r="31" spans="1:35" x14ac:dyDescent="0.25">
      <c r="A31" s="1" t="s">
        <v>98</v>
      </c>
      <c r="B31" s="11" t="s">
        <v>9</v>
      </c>
      <c r="D31" s="1" t="s">
        <v>98</v>
      </c>
      <c r="E31" s="11" t="s">
        <v>9</v>
      </c>
      <c r="G31" s="1" t="s">
        <v>98</v>
      </c>
      <c r="H31" s="11" t="s">
        <v>9</v>
      </c>
      <c r="J31" s="7" t="s">
        <v>57</v>
      </c>
      <c r="K31" s="10">
        <f xml:space="preserve"> (6.62/((K14*1000)^0.5))*10</f>
        <v>0.3822058782035323</v>
      </c>
      <c r="M31" s="7" t="s">
        <v>23</v>
      </c>
      <c r="N31" s="10">
        <f xml:space="preserve"> ((N9*(N26+N27)/N26)*N28)/((N3*1.3)-4)</f>
        <v>5.508564350787986</v>
      </c>
      <c r="P31" s="7" t="s">
        <v>8</v>
      </c>
      <c r="Q31" s="10">
        <f xml:space="preserve"> (Q29* Q24)/(0.00025*Q20*Q19*1000*10000)*(0.4/Q25)</f>
        <v>3.7833925516515339</v>
      </c>
      <c r="S31" s="7" t="s">
        <v>8</v>
      </c>
      <c r="T31" s="10">
        <f xml:space="preserve"> (T29* T24)/(0.00025*T20*T19*1000*10000)*(0.4/T25)</f>
        <v>3.7833925516515339</v>
      </c>
      <c r="V31" s="7" t="s">
        <v>58</v>
      </c>
      <c r="W31" s="10">
        <f xml:space="preserve"> 2*W30</f>
        <v>0.59211080044194431</v>
      </c>
      <c r="Y31" s="7" t="s">
        <v>58</v>
      </c>
      <c r="Z31" s="10">
        <f xml:space="preserve"> 2*Z30</f>
        <v>0.59211080044194431</v>
      </c>
      <c r="AB31" s="7" t="s">
        <v>58</v>
      </c>
      <c r="AC31" s="10">
        <f xml:space="preserve"> 2*AC30</f>
        <v>0.59211080044194431</v>
      </c>
      <c r="AE31" s="14"/>
      <c r="AF31" s="14"/>
      <c r="AH31" s="14"/>
      <c r="AI31" s="14"/>
    </row>
    <row r="32" spans="1:35" x14ac:dyDescent="0.25">
      <c r="A32" s="8" t="s">
        <v>63</v>
      </c>
      <c r="B32" s="12">
        <f xml:space="preserve"> ((B25*10^-6)*B19*10^4)/(B7*B8)</f>
        <v>9.3934514224369305</v>
      </c>
      <c r="C32" s="9"/>
      <c r="D32" s="8" t="s">
        <v>63</v>
      </c>
      <c r="E32" s="12">
        <f xml:space="preserve"> ((E25*10^-6)*E19*10^4)/(E7*E8)</f>
        <v>19.752358490566035</v>
      </c>
      <c r="G32" s="8" t="s">
        <v>63</v>
      </c>
      <c r="H32" s="12">
        <f xml:space="preserve"> ((H25*10^-6)*H19*10^4)/(H7*H8)</f>
        <v>20.626851707469196</v>
      </c>
      <c r="J32" s="7" t="s">
        <v>58</v>
      </c>
      <c r="K32" s="10">
        <f xml:space="preserve"> 2*K31</f>
        <v>0.7644117564070646</v>
      </c>
      <c r="M32" s="7" t="s">
        <v>24</v>
      </c>
      <c r="N32" s="10">
        <f xml:space="preserve"> ((N11*(N26+N27)/N26)*N28)/((N3*1.3)-4)</f>
        <v>5.508564350787986</v>
      </c>
      <c r="P32" s="7" t="s">
        <v>10</v>
      </c>
      <c r="Q32" s="10">
        <f xml:space="preserve"> (1/Q19)*1000</f>
        <v>33.333333333333336</v>
      </c>
      <c r="S32" s="7" t="s">
        <v>10</v>
      </c>
      <c r="T32" s="10">
        <f xml:space="preserve"> (1/T19)*1000</f>
        <v>33.333333333333336</v>
      </c>
      <c r="V32" s="7" t="s">
        <v>59</v>
      </c>
      <c r="W32" s="10">
        <f xml:space="preserve"> PI()*((W31^2))/4</f>
        <v>0.27535682617596108</v>
      </c>
      <c r="Y32" s="7" t="s">
        <v>59</v>
      </c>
      <c r="Z32" s="10">
        <f xml:space="preserve"> PI()*((Z31^2))/4</f>
        <v>0.27535682617596108</v>
      </c>
      <c r="AB32" s="7" t="s">
        <v>59</v>
      </c>
      <c r="AC32" s="10">
        <f xml:space="preserve"> PI()*((AC31^2))/4</f>
        <v>0.27535682617596108</v>
      </c>
      <c r="AE32" s="14"/>
      <c r="AF32" s="14"/>
      <c r="AH32" s="14"/>
      <c r="AI32" s="14"/>
    </row>
    <row r="33" spans="1:37" x14ac:dyDescent="0.25">
      <c r="A33" s="8" t="s">
        <v>62</v>
      </c>
      <c r="B33" s="12">
        <f xml:space="preserve"> ((4*PI()*10^-7)*B32^2*B8*10^-1)/(B25*10^-6)</f>
        <v>0.5246292974325415</v>
      </c>
      <c r="C33" s="9"/>
      <c r="D33" s="8" t="s">
        <v>62</v>
      </c>
      <c r="E33" s="12">
        <f xml:space="preserve"> ((4*PI()*10^-7)*E32^2*E8*10^-1)/(E25*10^-6)</f>
        <v>4.6928918911066448</v>
      </c>
      <c r="G33" s="8" t="s">
        <v>62</v>
      </c>
      <c r="H33" s="12">
        <f xml:space="preserve"> ((4*PI()*10^-7)*H32^2*H8*10^-1)/(H25*10^-6)</f>
        <v>6.0471945049851552</v>
      </c>
      <c r="J33" s="7" t="s">
        <v>59</v>
      </c>
      <c r="K33" s="10">
        <f xml:space="preserve"> PI()*((K32^2))/4</f>
        <v>0.45892804362660189</v>
      </c>
      <c r="M33" s="7" t="s">
        <v>25</v>
      </c>
      <c r="N33" s="10">
        <f xml:space="preserve"> ((N13*(N26+N27)/N26)*N28)/((N3*1.3)-4)</f>
        <v>5.508564350787986</v>
      </c>
      <c r="P33" s="7" t="s">
        <v>27</v>
      </c>
      <c r="Q33" s="10">
        <f xml:space="preserve"> Q32*0.48</f>
        <v>16</v>
      </c>
      <c r="S33" s="7" t="s">
        <v>27</v>
      </c>
      <c r="T33" s="10">
        <f xml:space="preserve"> T32*0.48</f>
        <v>16</v>
      </c>
      <c r="V33" s="7" t="s">
        <v>75</v>
      </c>
      <c r="W33" s="10">
        <f xml:space="preserve"> ((2.79*W20)/W19)</f>
        <v>22.400674698795179</v>
      </c>
      <c r="Y33" s="7" t="s">
        <v>75</v>
      </c>
      <c r="Z33" s="10">
        <f xml:space="preserve"> ((1.4*Z20)/Z19)</f>
        <v>5.6202409638554212</v>
      </c>
      <c r="AB33" s="7" t="s">
        <v>75</v>
      </c>
      <c r="AC33" s="10">
        <f xml:space="preserve"> (0.986*AC20)/AC19</f>
        <v>3.9582554216867463</v>
      </c>
      <c r="AE33" s="14"/>
      <c r="AF33" s="14"/>
      <c r="AH33" s="14"/>
      <c r="AI33" s="14"/>
    </row>
    <row r="34" spans="1:37" x14ac:dyDescent="0.25">
      <c r="A34" s="1" t="s">
        <v>96</v>
      </c>
      <c r="B34" s="11" t="s">
        <v>9</v>
      </c>
      <c r="C34" s="9"/>
      <c r="D34" s="1" t="s">
        <v>96</v>
      </c>
      <c r="E34" s="11" t="s">
        <v>9</v>
      </c>
      <c r="G34" s="1" t="s">
        <v>96</v>
      </c>
      <c r="H34" s="11" t="s">
        <v>9</v>
      </c>
      <c r="J34" s="7" t="s">
        <v>75</v>
      </c>
      <c r="K34" s="10">
        <f xml:space="preserve"> (1.97*K21)/K20</f>
        <v>4.2094017094017095</v>
      </c>
      <c r="M34" s="7" t="s">
        <v>6</v>
      </c>
      <c r="N34" s="10">
        <f xml:space="preserve"> ((N4*1.3)*N26)/(N28*N18*100)</f>
        <v>0.25</v>
      </c>
      <c r="P34" s="7" t="s">
        <v>116</v>
      </c>
      <c r="Q34" s="10">
        <f xml:space="preserve"> (Q35+(Q36/2))</f>
        <v>1.4839057807807807</v>
      </c>
      <c r="S34" s="7" t="s">
        <v>116</v>
      </c>
      <c r="T34" s="10">
        <f xml:space="preserve"> (T35+(T36/2))</f>
        <v>1.4839057807807807</v>
      </c>
      <c r="V34" s="7" t="s">
        <v>82</v>
      </c>
      <c r="W34" s="10">
        <f xml:space="preserve"> (W33/W16)*100</f>
        <v>5.6001686746987946</v>
      </c>
      <c r="Y34" s="7" t="s">
        <v>82</v>
      </c>
      <c r="Z34" s="10">
        <f xml:space="preserve"> (Z33/Z16)*100</f>
        <v>1.4050602409638553</v>
      </c>
      <c r="AB34" s="7" t="s">
        <v>82</v>
      </c>
      <c r="AC34" s="10">
        <f xml:space="preserve"> (AC33/AC16)*100</f>
        <v>0.98956385542168657</v>
      </c>
    </row>
    <row r="35" spans="1:37" x14ac:dyDescent="0.25">
      <c r="A35" s="8" t="s">
        <v>63</v>
      </c>
      <c r="B35" s="12">
        <f xml:space="preserve"> ((B9*(B25*10^-3)*0.1)/((4*PI()*10^-7)*B10*B8))^0.5</f>
        <v>16.991898731665845</v>
      </c>
      <c r="C35" s="9"/>
      <c r="D35" s="8" t="s">
        <v>63</v>
      </c>
      <c r="E35" s="12">
        <f xml:space="preserve"> ((E9*(E25*10^-3)*0.1)/((4*PI()*10^-7)*E10*E8))^0.5</f>
        <v>11.77126289340346</v>
      </c>
      <c r="G35" s="8" t="s">
        <v>63</v>
      </c>
      <c r="H35" s="12">
        <f xml:space="preserve"> ((H9*(H25*10^-3)*0.1)/((4*PI()*10^-7)*H10*H8))^0.5</f>
        <v>10.990032193945751</v>
      </c>
      <c r="J35" s="7" t="s">
        <v>82</v>
      </c>
      <c r="K35" s="10">
        <f xml:space="preserve"> (K34/K17)*100</f>
        <v>1.0523504273504274</v>
      </c>
      <c r="M35" s="7" t="s">
        <v>57</v>
      </c>
      <c r="N35" s="10">
        <f xml:space="preserve"> (6.62/((N15*1000)^0.5))*10</f>
        <v>0.3822058782035323</v>
      </c>
      <c r="P35" s="7" t="s">
        <v>126</v>
      </c>
      <c r="Q35" s="10">
        <f xml:space="preserve"> (100/Q22*Q29)/(Q26*(Q33/Q32))</f>
        <v>1.3490052552552552</v>
      </c>
      <c r="S35" s="7" t="s">
        <v>126</v>
      </c>
      <c r="T35" s="10">
        <f xml:space="preserve"> (100/T22*T29)/(T26*(T33/T32))</f>
        <v>1.3490052552552552</v>
      </c>
      <c r="V35" s="7" t="s">
        <v>81</v>
      </c>
      <c r="W35" s="10">
        <f xml:space="preserve"> (W34/W32)</f>
        <v>20.337860340967623</v>
      </c>
      <c r="Y35" s="7" t="s">
        <v>81</v>
      </c>
      <c r="Z35" s="10">
        <f xml:space="preserve"> (Z34/Z32)</f>
        <v>5.1026889744363215</v>
      </c>
      <c r="AB35" s="7" t="s">
        <v>81</v>
      </c>
      <c r="AC35" s="10">
        <f xml:space="preserve"> (AC34/AC32)</f>
        <v>3.5937509491387232</v>
      </c>
    </row>
    <row r="36" spans="1:37" x14ac:dyDescent="0.25">
      <c r="A36" s="14"/>
      <c r="B36" s="14"/>
      <c r="C36" s="9"/>
      <c r="D36" s="14"/>
      <c r="E36" s="14"/>
      <c r="G36" s="14"/>
      <c r="H36" s="14"/>
      <c r="J36" s="7" t="s">
        <v>81</v>
      </c>
      <c r="K36" s="10">
        <f xml:space="preserve"> (K35/K33)</f>
        <v>2.2930619341420164</v>
      </c>
      <c r="M36" s="7" t="s">
        <v>58</v>
      </c>
      <c r="N36" s="10">
        <f xml:space="preserve"> 2*N35</f>
        <v>0.7644117564070646</v>
      </c>
      <c r="P36" s="7" t="s">
        <v>115</v>
      </c>
      <c r="Q36" s="10">
        <f xml:space="preserve"> (2*100/Q22*Q28)/(Q26*(Q33/Q32))</f>
        <v>0.26980105105105107</v>
      </c>
      <c r="S36" s="7" t="s">
        <v>115</v>
      </c>
      <c r="T36" s="10">
        <f xml:space="preserve"> (2*100/T22*T28)/(T26*(T33/T32))</f>
        <v>0.26980105105105107</v>
      </c>
      <c r="V36" s="7" t="s">
        <v>76</v>
      </c>
      <c r="W36" s="10">
        <f xml:space="preserve"> 0.632*W4</f>
        <v>9.0249600000000001</v>
      </c>
      <c r="Y36" s="7" t="s">
        <v>76</v>
      </c>
      <c r="Z36" s="10">
        <f xml:space="preserve"> 0.632*Z4</f>
        <v>9.0249600000000001</v>
      </c>
      <c r="AB36" s="7" t="s">
        <v>76</v>
      </c>
      <c r="AC36" s="10">
        <f xml:space="preserve"> 0.632*AC4</f>
        <v>9.0249600000000001</v>
      </c>
    </row>
    <row r="37" spans="1:37" ht="26.25" x14ac:dyDescent="0.4">
      <c r="A37" s="13" t="s">
        <v>145</v>
      </c>
      <c r="B37" s="14"/>
      <c r="C37" s="9"/>
      <c r="D37" s="14"/>
      <c r="E37" s="14"/>
      <c r="G37" s="14"/>
      <c r="H37" s="14"/>
      <c r="J37" s="7" t="s">
        <v>76</v>
      </c>
      <c r="K37" s="10">
        <f xml:space="preserve"> 0.632*K5</f>
        <v>6.32</v>
      </c>
      <c r="M37" s="7" t="s">
        <v>59</v>
      </c>
      <c r="N37" s="10">
        <f xml:space="preserve"> PI()*((N36^2))/4</f>
        <v>0.45892804362660189</v>
      </c>
      <c r="P37" s="7" t="s">
        <v>34</v>
      </c>
      <c r="Q37" s="10">
        <f xml:space="preserve"> ((Q26-1)*(Q26)*(Q33*10^-12))/(2.5*Q28*Q32*10^-6)*1000</f>
        <v>0.81912208695652178</v>
      </c>
      <c r="S37" s="7" t="s">
        <v>34</v>
      </c>
      <c r="T37" s="10">
        <f xml:space="preserve"> ((T26-1)*(T26)*(T33*10^-12))/(2.5*T28*T32*10^-6)*1000</f>
        <v>0.81912208695652178</v>
      </c>
      <c r="V37" s="7" t="s">
        <v>83</v>
      </c>
      <c r="W37" s="10">
        <f xml:space="preserve"> (W36/W16)*100</f>
        <v>2.25624</v>
      </c>
      <c r="Y37" s="7" t="s">
        <v>83</v>
      </c>
      <c r="Z37" s="10">
        <f xml:space="preserve"> (Z36/Z16)*100</f>
        <v>2.25624</v>
      </c>
      <c r="AB37" s="7" t="s">
        <v>83</v>
      </c>
      <c r="AC37" s="10">
        <f xml:space="preserve"> (AC36/AC16)*100</f>
        <v>2.25624</v>
      </c>
    </row>
    <row r="38" spans="1:37" ht="26.25" x14ac:dyDescent="0.4">
      <c r="A38" s="13" t="s">
        <v>134</v>
      </c>
      <c r="B38" s="14"/>
      <c r="C38" s="9"/>
      <c r="D38" s="14"/>
      <c r="E38" s="14"/>
      <c r="G38" s="14"/>
      <c r="H38" s="14"/>
      <c r="J38" s="7" t="s">
        <v>83</v>
      </c>
      <c r="K38" s="10">
        <f xml:space="preserve"> (K37/K17)*100</f>
        <v>1.58</v>
      </c>
      <c r="M38" s="7" t="s">
        <v>75</v>
      </c>
      <c r="N38" s="10">
        <f xml:space="preserve"> ((3.13*N23)/N22)*0.632</f>
        <v>4.2268376068376075</v>
      </c>
      <c r="P38" s="7" t="s">
        <v>28</v>
      </c>
      <c r="Q38" s="10">
        <f xml:space="preserve"> (Q26*Q33)/(Q20*(Q21*100))</f>
        <v>98.121546961325961</v>
      </c>
      <c r="S38" s="7" t="s">
        <v>28</v>
      </c>
      <c r="T38" s="10">
        <f xml:space="preserve"> (T26*T33)/(T20*(T21*100))</f>
        <v>98.121546961325961</v>
      </c>
      <c r="V38" s="7" t="s">
        <v>84</v>
      </c>
      <c r="W38" s="10">
        <f xml:space="preserve"> W37/W32</f>
        <v>8.1938771278479088</v>
      </c>
      <c r="Y38" s="7" t="s">
        <v>84</v>
      </c>
      <c r="Z38" s="10">
        <f xml:space="preserve"> Z37/Z32</f>
        <v>8.1938771278479088</v>
      </c>
      <c r="AB38" s="7" t="s">
        <v>84</v>
      </c>
      <c r="AC38" s="10">
        <f xml:space="preserve"> AC37/AC32</f>
        <v>8.1938771278479088</v>
      </c>
      <c r="AE38" s="9"/>
      <c r="AF38" s="9"/>
      <c r="AG38" s="9"/>
      <c r="AH38" s="9"/>
      <c r="AI38" s="9"/>
      <c r="AJ38" s="9"/>
      <c r="AK38" s="9"/>
    </row>
    <row r="39" spans="1:37" x14ac:dyDescent="0.25">
      <c r="A39" s="14"/>
      <c r="B39" s="14"/>
      <c r="C39" s="9"/>
      <c r="J39" s="7" t="s">
        <v>84</v>
      </c>
      <c r="K39" s="10">
        <f xml:space="preserve"> K38/K33</f>
        <v>3.4428055159024824</v>
      </c>
      <c r="M39" s="7" t="s">
        <v>82</v>
      </c>
      <c r="N39" s="10">
        <f xml:space="preserve"> (N38/N23)*100</f>
        <v>1.6907350427350432</v>
      </c>
      <c r="P39" s="7" t="s">
        <v>32</v>
      </c>
      <c r="Q39" s="10">
        <f xml:space="preserve"> (Q4+1.2)/(Q26/Q38)</f>
        <v>2.7403314917127068</v>
      </c>
      <c r="S39" s="7" t="s">
        <v>32</v>
      </c>
      <c r="T39" s="10">
        <f xml:space="preserve"> (T4+1.2)/((T26*0.6)/T38)</f>
        <v>4.5672191528545127</v>
      </c>
      <c r="V39" s="7" t="s">
        <v>77</v>
      </c>
      <c r="W39" s="10">
        <f xml:space="preserve"> 0.632*W6</f>
        <v>0</v>
      </c>
      <c r="Y39" s="7" t="s">
        <v>77</v>
      </c>
      <c r="Z39" s="10">
        <f xml:space="preserve"> 0.632*Z6</f>
        <v>0</v>
      </c>
      <c r="AB39" s="7" t="s">
        <v>77</v>
      </c>
      <c r="AC39" s="10">
        <f xml:space="preserve"> 0.632*AC6</f>
        <v>0</v>
      </c>
      <c r="AE39" s="9"/>
      <c r="AF39" s="9"/>
      <c r="AG39" s="9"/>
      <c r="AH39" s="9"/>
      <c r="AI39" s="9"/>
      <c r="AJ39" s="9"/>
      <c r="AK39" s="9"/>
    </row>
    <row r="40" spans="1:37" x14ac:dyDescent="0.25">
      <c r="A40" s="14"/>
      <c r="B40" s="14"/>
      <c r="C40" s="9"/>
      <c r="J40" s="7" t="s">
        <v>77</v>
      </c>
      <c r="K40" s="10">
        <f xml:space="preserve"> 0.632*K7</f>
        <v>6.32</v>
      </c>
      <c r="M40" s="7" t="s">
        <v>81</v>
      </c>
      <c r="N40" s="10">
        <f xml:space="preserve"> (N39/N37)</f>
        <v>3.6840961588973582</v>
      </c>
      <c r="P40" s="7" t="s">
        <v>22</v>
      </c>
      <c r="Q40" s="10">
        <f xml:space="preserve"> ((Q7+1)*Q39)/(Q4+1.2)</f>
        <v>2.651933701657458</v>
      </c>
      <c r="S40" s="7" t="s">
        <v>22</v>
      </c>
      <c r="T40" s="10">
        <f xml:space="preserve"> ((T7+1)*T39)/(T4+1.2)</f>
        <v>4.4198895027624312</v>
      </c>
      <c r="V40" s="7" t="s">
        <v>85</v>
      </c>
      <c r="W40" s="10">
        <f xml:space="preserve"> (W39/W16)*100</f>
        <v>0</v>
      </c>
      <c r="Y40" s="7" t="s">
        <v>85</v>
      </c>
      <c r="Z40" s="10">
        <f xml:space="preserve"> (Z39/Z16)*100</f>
        <v>0</v>
      </c>
      <c r="AB40" s="7" t="s">
        <v>85</v>
      </c>
      <c r="AC40" s="10">
        <f xml:space="preserve"> (AC39/AC16)*100</f>
        <v>0</v>
      </c>
      <c r="AE40" s="9"/>
      <c r="AF40" s="9"/>
      <c r="AG40" s="9"/>
      <c r="AH40" s="9"/>
      <c r="AI40" s="9"/>
      <c r="AJ40" s="9"/>
      <c r="AK40" s="9"/>
    </row>
    <row r="41" spans="1:37" x14ac:dyDescent="0.25">
      <c r="A41" s="14"/>
      <c r="B41" s="14"/>
      <c r="C41" s="9"/>
      <c r="D41" s="9"/>
      <c r="E41" s="9"/>
      <c r="J41" s="7" t="s">
        <v>85</v>
      </c>
      <c r="K41" s="10">
        <f xml:space="preserve"> (K40/K17)*100</f>
        <v>1.58</v>
      </c>
      <c r="M41" s="7" t="s">
        <v>76</v>
      </c>
      <c r="N41" s="10">
        <f xml:space="preserve"> 0.632*N6</f>
        <v>6.32</v>
      </c>
      <c r="P41" s="7" t="s">
        <v>23</v>
      </c>
      <c r="Q41" s="10">
        <f xml:space="preserve"> ((Q10+1)*Q39)/(Q4+1.2)</f>
        <v>2.651933701657458</v>
      </c>
      <c r="S41" s="7" t="s">
        <v>23</v>
      </c>
      <c r="T41" s="10">
        <f xml:space="preserve"> ((T10+1)*T39)/(T4+1.2)</f>
        <v>4.4198895027624312</v>
      </c>
      <c r="V41" s="7" t="s">
        <v>86</v>
      </c>
      <c r="W41" s="10">
        <f xml:space="preserve"> W40/W32</f>
        <v>0</v>
      </c>
      <c r="Y41" s="7" t="s">
        <v>86</v>
      </c>
      <c r="Z41" s="10">
        <f xml:space="preserve"> Z40/Z32</f>
        <v>0</v>
      </c>
      <c r="AB41" s="7" t="s">
        <v>86</v>
      </c>
      <c r="AC41" s="10">
        <f xml:space="preserve"> AC40/AC32</f>
        <v>0</v>
      </c>
      <c r="AE41" s="9"/>
      <c r="AF41" s="9"/>
      <c r="AG41" s="9"/>
      <c r="AH41" s="9"/>
      <c r="AI41" s="9"/>
      <c r="AJ41" s="9"/>
      <c r="AK41" s="9"/>
    </row>
    <row r="42" spans="1:37" x14ac:dyDescent="0.25">
      <c r="A42" s="14"/>
      <c r="B42" s="14"/>
      <c r="C42" s="9"/>
      <c r="D42" s="9"/>
      <c r="E42" s="9"/>
      <c r="J42" s="7" t="s">
        <v>86</v>
      </c>
      <c r="K42" s="10">
        <f xml:space="preserve"> K41/K33</f>
        <v>3.4428055159024824</v>
      </c>
      <c r="M42" s="7" t="s">
        <v>83</v>
      </c>
      <c r="N42" s="10">
        <f xml:space="preserve"> (N41/N19)*100</f>
        <v>1.58</v>
      </c>
      <c r="P42" s="7" t="s">
        <v>24</v>
      </c>
      <c r="Q42" s="10">
        <f xml:space="preserve"> ((Q13+1)*Q39)/(Q4+1.2)</f>
        <v>2.651933701657458</v>
      </c>
      <c r="S42" s="7" t="s">
        <v>24</v>
      </c>
      <c r="T42" s="10">
        <f xml:space="preserve"> ((T13+1)*T39)/(T4+1.2)</f>
        <v>4.4198895027624312</v>
      </c>
      <c r="V42" s="7" t="s">
        <v>78</v>
      </c>
      <c r="W42" s="10">
        <f xml:space="preserve"> 0.632*W8</f>
        <v>0</v>
      </c>
      <c r="Y42" s="7" t="s">
        <v>78</v>
      </c>
      <c r="Z42" s="10">
        <f xml:space="preserve"> 0.632*Z8</f>
        <v>0</v>
      </c>
      <c r="AB42" s="7" t="s">
        <v>78</v>
      </c>
      <c r="AC42" s="10">
        <f xml:space="preserve"> 0.632*AC8</f>
        <v>0</v>
      </c>
      <c r="AE42" s="9"/>
      <c r="AF42" s="9"/>
      <c r="AG42" s="9"/>
      <c r="AH42" s="9"/>
      <c r="AI42" s="9"/>
      <c r="AJ42" s="9"/>
      <c r="AK42" s="9"/>
    </row>
    <row r="43" spans="1:37" x14ac:dyDescent="0.25">
      <c r="A43" s="14"/>
      <c r="B43" s="14"/>
      <c r="C43" s="9"/>
      <c r="D43" s="9"/>
      <c r="E43" s="9"/>
      <c r="J43" s="7" t="s">
        <v>78</v>
      </c>
      <c r="K43" s="10">
        <f xml:space="preserve"> 0.632*K9</f>
        <v>6.32</v>
      </c>
      <c r="M43" s="7" t="s">
        <v>84</v>
      </c>
      <c r="N43" s="10">
        <f xml:space="preserve"> N42/N37</f>
        <v>3.4428055159024824</v>
      </c>
      <c r="P43" s="7" t="s">
        <v>25</v>
      </c>
      <c r="Q43" s="10">
        <f xml:space="preserve"> ((Q16+1)*Q39)/(Q4+1.2)</f>
        <v>2.651933701657458</v>
      </c>
      <c r="S43" s="7" t="s">
        <v>25</v>
      </c>
      <c r="T43" s="10">
        <f xml:space="preserve"> ((T16+1)*T39)/(T4+1.2)</f>
        <v>4.4198895027624312</v>
      </c>
      <c r="V43" s="7" t="s">
        <v>87</v>
      </c>
      <c r="W43" s="10">
        <f xml:space="preserve"> (W42/W16)*100</f>
        <v>0</v>
      </c>
      <c r="Y43" s="7" t="s">
        <v>87</v>
      </c>
      <c r="Z43" s="10">
        <f xml:space="preserve"> (Z42/Z16)*100</f>
        <v>0</v>
      </c>
      <c r="AB43" s="7" t="s">
        <v>87</v>
      </c>
      <c r="AC43" s="10">
        <f xml:space="preserve"> (AC42/AC16)*100</f>
        <v>0</v>
      </c>
      <c r="AE43" s="9"/>
      <c r="AF43" s="9"/>
      <c r="AG43" s="9"/>
      <c r="AH43" s="9"/>
      <c r="AI43" s="9"/>
      <c r="AJ43" s="9"/>
      <c r="AK43" s="9"/>
    </row>
    <row r="44" spans="1:37" x14ac:dyDescent="0.25">
      <c r="A44" s="9"/>
      <c r="B44" s="9"/>
      <c r="C44" s="9"/>
      <c r="D44" s="9"/>
      <c r="E44" s="9"/>
      <c r="J44" s="7" t="s">
        <v>87</v>
      </c>
      <c r="K44" s="10">
        <f xml:space="preserve"> (K43/K17)*100</f>
        <v>1.58</v>
      </c>
      <c r="M44" s="7" t="s">
        <v>77</v>
      </c>
      <c r="N44" s="10">
        <f xml:space="preserve"> 0.632*N8</f>
        <v>6.32</v>
      </c>
      <c r="P44" s="7" t="s">
        <v>7</v>
      </c>
      <c r="Q44" s="10">
        <f xml:space="preserve"> (4*PI()*10^-7*(Q38^2)*Q21*100)/Q37</f>
        <v>2.6734285124921011</v>
      </c>
      <c r="S44" s="7" t="s">
        <v>7</v>
      </c>
      <c r="T44" s="10">
        <f xml:space="preserve"> (4*PI()*10^-7*(T38^2)*T21*100)/T37</f>
        <v>2.6734285124921011</v>
      </c>
      <c r="V44" s="7" t="s">
        <v>88</v>
      </c>
      <c r="W44" s="10">
        <f xml:space="preserve"> W43/W32</f>
        <v>0</v>
      </c>
      <c r="Y44" s="7" t="s">
        <v>88</v>
      </c>
      <c r="Z44" s="10">
        <f xml:space="preserve"> Z43/Z32</f>
        <v>0</v>
      </c>
      <c r="AB44" s="7" t="s">
        <v>88</v>
      </c>
      <c r="AC44" s="10">
        <f xml:space="preserve"> AC43/AC32</f>
        <v>0</v>
      </c>
      <c r="AE44" s="9"/>
      <c r="AF44" s="9"/>
      <c r="AG44" s="9"/>
      <c r="AH44" s="9"/>
      <c r="AI44" s="9"/>
      <c r="AJ44" s="9"/>
      <c r="AK44" s="9"/>
    </row>
    <row r="45" spans="1:37" x14ac:dyDescent="0.25">
      <c r="B45" s="9"/>
      <c r="C45" s="9"/>
      <c r="D45" s="9"/>
      <c r="E45" s="9"/>
      <c r="J45" s="7" t="s">
        <v>88</v>
      </c>
      <c r="K45" s="10">
        <f xml:space="preserve"> K44/K33</f>
        <v>3.4428055159024824</v>
      </c>
      <c r="M45" s="7" t="s">
        <v>85</v>
      </c>
      <c r="N45" s="10">
        <f xml:space="preserve"> (N44/N19)*100</f>
        <v>1.58</v>
      </c>
      <c r="P45" s="7" t="s">
        <v>35</v>
      </c>
      <c r="Q45" s="10">
        <f xml:space="preserve"> (Q26*Q33)/(Q38*Q21*100)</f>
        <v>0.2</v>
      </c>
      <c r="S45" s="7" t="s">
        <v>35</v>
      </c>
      <c r="T45" s="10">
        <f xml:space="preserve"> (T26*T33)/(T38*T21*100)</f>
        <v>0.2</v>
      </c>
      <c r="V45" s="7" t="s">
        <v>79</v>
      </c>
      <c r="W45" s="10">
        <f xml:space="preserve"> 0.632*W10</f>
        <v>0</v>
      </c>
      <c r="Y45" s="7" t="s">
        <v>79</v>
      </c>
      <c r="Z45" s="10">
        <f xml:space="preserve"> 0.632*Z10</f>
        <v>0</v>
      </c>
      <c r="AB45" s="7" t="s">
        <v>79</v>
      </c>
      <c r="AC45" s="10">
        <f xml:space="preserve"> 0.632*AC10</f>
        <v>0</v>
      </c>
      <c r="AE45" s="9"/>
      <c r="AF45" s="9"/>
      <c r="AG45" s="9"/>
      <c r="AH45" s="9"/>
      <c r="AI45" s="9"/>
      <c r="AJ45" s="9"/>
      <c r="AK45" s="9"/>
    </row>
    <row r="46" spans="1:37" x14ac:dyDescent="0.25">
      <c r="B46" s="9"/>
      <c r="C46" s="9"/>
      <c r="D46" s="9"/>
      <c r="E46" s="9"/>
      <c r="J46" s="7" t="s">
        <v>79</v>
      </c>
      <c r="K46" s="10">
        <f xml:space="preserve"> 0.632*K11</f>
        <v>6.32</v>
      </c>
      <c r="M46" s="7" t="s">
        <v>86</v>
      </c>
      <c r="N46" s="10">
        <f xml:space="preserve"> N45/N37</f>
        <v>3.4428055159024824</v>
      </c>
      <c r="P46" s="7" t="s">
        <v>36</v>
      </c>
      <c r="Q46" s="10">
        <f xml:space="preserve"> ((4*PI()*(10^-7)*(Q38*Q52)))/(Q44*10^-3)</f>
        <v>5.5996621621621633E-2</v>
      </c>
      <c r="S46" s="7" t="s">
        <v>36</v>
      </c>
      <c r="T46" s="10">
        <f xml:space="preserve"> ((4*PI()*(10^-7)*(T38*T52)))/(T44*10^-3)</f>
        <v>5.5996621621621633E-2</v>
      </c>
      <c r="V46" s="7" t="s">
        <v>89</v>
      </c>
      <c r="W46" s="10">
        <f xml:space="preserve"> (W45/W16)*100</f>
        <v>0</v>
      </c>
      <c r="Y46" s="7" t="s">
        <v>89</v>
      </c>
      <c r="Z46" s="10">
        <f xml:space="preserve"> (Z45/Z16)*100</f>
        <v>0</v>
      </c>
      <c r="AB46" s="7" t="s">
        <v>89</v>
      </c>
      <c r="AC46" s="10">
        <f xml:space="preserve"> (AC45/AC16)*100</f>
        <v>0</v>
      </c>
      <c r="AE46" s="9"/>
      <c r="AF46" s="9"/>
      <c r="AG46" s="9"/>
      <c r="AH46" s="9"/>
      <c r="AI46" s="9"/>
      <c r="AJ46" s="9"/>
      <c r="AK46" s="9"/>
    </row>
    <row r="47" spans="1:37" x14ac:dyDescent="0.25">
      <c r="A47" s="9"/>
      <c r="B47" s="9"/>
      <c r="C47" s="9"/>
      <c r="D47" s="9"/>
      <c r="E47" s="9"/>
      <c r="J47" s="7" t="s">
        <v>89</v>
      </c>
      <c r="K47" s="10">
        <f xml:space="preserve"> (K46/K17)*100</f>
        <v>1.58</v>
      </c>
      <c r="M47" s="7" t="s">
        <v>78</v>
      </c>
      <c r="N47" s="10">
        <f xml:space="preserve"> 0.632*N10</f>
        <v>6.32</v>
      </c>
      <c r="P47" s="7" t="s">
        <v>93</v>
      </c>
      <c r="Q47" s="10">
        <f xml:space="preserve"> Q45+ Q46</f>
        <v>0.25599662162162162</v>
      </c>
      <c r="S47" s="7" t="s">
        <v>93</v>
      </c>
      <c r="T47" s="10">
        <f xml:space="preserve"> T45+ T46</f>
        <v>0.25599662162162162</v>
      </c>
      <c r="V47" s="7" t="s">
        <v>90</v>
      </c>
      <c r="W47" s="10">
        <f xml:space="preserve"> W46/W32</f>
        <v>0</v>
      </c>
      <c r="Y47" s="7" t="s">
        <v>90</v>
      </c>
      <c r="Z47" s="10">
        <f xml:space="preserve"> Z46/Z32</f>
        <v>0</v>
      </c>
      <c r="AB47" s="7" t="s">
        <v>90</v>
      </c>
      <c r="AC47" s="10">
        <f xml:space="preserve"> AC46/AC32</f>
        <v>0</v>
      </c>
      <c r="AE47" s="9"/>
      <c r="AF47" s="9"/>
      <c r="AG47" s="9"/>
      <c r="AH47" s="9"/>
      <c r="AI47" s="9"/>
      <c r="AJ47" s="9"/>
      <c r="AK47" s="9"/>
    </row>
    <row r="48" spans="1:37" x14ac:dyDescent="0.25">
      <c r="A48" s="9"/>
      <c r="B48" s="9"/>
      <c r="C48" s="9"/>
      <c r="D48" s="9"/>
      <c r="E48" s="9"/>
      <c r="J48" s="7" t="s">
        <v>90</v>
      </c>
      <c r="K48" s="10">
        <f xml:space="preserve"> K47/K33</f>
        <v>3.4428055159024824</v>
      </c>
      <c r="M48" s="7" t="s">
        <v>87</v>
      </c>
      <c r="N48" s="10">
        <f xml:space="preserve"> (N47/N19)*100</f>
        <v>1.58</v>
      </c>
      <c r="P48" s="7" t="s">
        <v>57</v>
      </c>
      <c r="Q48" s="10">
        <f xml:space="preserve"> (6.62/((Q19*1000)^0.5))*10</f>
        <v>0.3822058782035323</v>
      </c>
      <c r="S48" s="7" t="s">
        <v>57</v>
      </c>
      <c r="T48" s="10">
        <f xml:space="preserve"> (6.62/((T19*1000)^0.5))*10</f>
        <v>0.3822058782035323</v>
      </c>
      <c r="V48" s="7" t="s">
        <v>80</v>
      </c>
      <c r="W48" s="10">
        <f xml:space="preserve"> 0.632*W12</f>
        <v>0</v>
      </c>
      <c r="Y48" s="7" t="s">
        <v>80</v>
      </c>
      <c r="Z48" s="10">
        <f xml:space="preserve"> 0.632*Z12</f>
        <v>0</v>
      </c>
      <c r="AB48" s="7" t="s">
        <v>80</v>
      </c>
      <c r="AC48" s="10">
        <f xml:space="preserve"> 0.632*AC12</f>
        <v>0</v>
      </c>
      <c r="AE48" s="9"/>
      <c r="AF48" s="9"/>
      <c r="AG48" s="9"/>
      <c r="AH48" s="9"/>
      <c r="AI48" s="9"/>
      <c r="AJ48" s="9"/>
      <c r="AK48" s="9"/>
    </row>
    <row r="49" spans="1:37" x14ac:dyDescent="0.25">
      <c r="A49" s="9"/>
      <c r="B49" s="9"/>
      <c r="C49" s="9"/>
      <c r="D49" s="9"/>
      <c r="E49" s="9"/>
      <c r="J49" s="7" t="s">
        <v>80</v>
      </c>
      <c r="K49" s="10">
        <f xml:space="preserve"> 0.632*K13</f>
        <v>6.32</v>
      </c>
      <c r="M49" s="7" t="s">
        <v>88</v>
      </c>
      <c r="N49" s="10">
        <f xml:space="preserve"> N48/N37</f>
        <v>3.4428055159024824</v>
      </c>
      <c r="P49" s="7" t="s">
        <v>58</v>
      </c>
      <c r="Q49" s="10">
        <f xml:space="preserve"> 2*Q48</f>
        <v>0.7644117564070646</v>
      </c>
      <c r="S49" s="7" t="s">
        <v>58</v>
      </c>
      <c r="T49" s="10">
        <f xml:space="preserve"> 2*T48</f>
        <v>0.7644117564070646</v>
      </c>
      <c r="V49" s="7" t="s">
        <v>91</v>
      </c>
      <c r="W49" s="10">
        <f xml:space="preserve"> (W48/W16)*100</f>
        <v>0</v>
      </c>
      <c r="Y49" s="7" t="s">
        <v>91</v>
      </c>
      <c r="Z49" s="10">
        <f xml:space="preserve"> (Z48/Z16)*100</f>
        <v>0</v>
      </c>
      <c r="AB49" s="7" t="s">
        <v>91</v>
      </c>
      <c r="AC49" s="10">
        <f xml:space="preserve"> (AC48/AC16)*100</f>
        <v>0</v>
      </c>
      <c r="AE49" s="9"/>
      <c r="AF49" s="9"/>
      <c r="AG49" s="9"/>
      <c r="AH49" s="9"/>
      <c r="AI49" s="9"/>
      <c r="AJ49" s="9"/>
      <c r="AK49" s="9"/>
    </row>
    <row r="50" spans="1:37" x14ac:dyDescent="0.25">
      <c r="A50" s="9"/>
      <c r="B50" s="9"/>
      <c r="C50" s="9"/>
      <c r="D50" s="9"/>
      <c r="E50" s="9"/>
      <c r="J50" s="7" t="s">
        <v>91</v>
      </c>
      <c r="K50" s="10">
        <f xml:space="preserve"> (K49/K17)*100</f>
        <v>1.58</v>
      </c>
      <c r="M50" s="7" t="s">
        <v>79</v>
      </c>
      <c r="N50" s="10">
        <f xml:space="preserve"> 0.632*N12</f>
        <v>6.32</v>
      </c>
      <c r="P50" s="7" t="s">
        <v>59</v>
      </c>
      <c r="Q50" s="10">
        <f xml:space="preserve"> PI()*((Q49^2))/4</f>
        <v>0.45892804362660189</v>
      </c>
      <c r="S50" s="7" t="s">
        <v>59</v>
      </c>
      <c r="T50" s="10">
        <f xml:space="preserve"> PI()*((T49^2))/4</f>
        <v>0.45892804362660189</v>
      </c>
      <c r="V50" s="7" t="s">
        <v>92</v>
      </c>
      <c r="W50" s="10">
        <f xml:space="preserve"> W49/W32</f>
        <v>0</v>
      </c>
      <c r="Y50" s="7" t="s">
        <v>92</v>
      </c>
      <c r="Z50" s="10">
        <f xml:space="preserve"> Z49/Z32</f>
        <v>0</v>
      </c>
      <c r="AB50" s="7" t="s">
        <v>92</v>
      </c>
      <c r="AC50" s="10">
        <f xml:space="preserve"> AC49/AC32</f>
        <v>0</v>
      </c>
      <c r="AE50" s="9"/>
      <c r="AF50" s="9"/>
      <c r="AG50" s="9"/>
      <c r="AH50" s="9"/>
      <c r="AI50" s="9"/>
      <c r="AJ50" s="9"/>
      <c r="AK50" s="9"/>
    </row>
    <row r="51" spans="1:37" x14ac:dyDescent="0.25">
      <c r="A51" s="9"/>
      <c r="B51" s="9"/>
      <c r="C51" s="9"/>
      <c r="D51" s="9"/>
      <c r="E51" s="9"/>
      <c r="J51" s="7" t="s">
        <v>92</v>
      </c>
      <c r="K51" s="10">
        <f xml:space="preserve"> K50/K33</f>
        <v>3.4428055159024824</v>
      </c>
      <c r="M51" s="7" t="s">
        <v>89</v>
      </c>
      <c r="N51" s="10">
        <f xml:space="preserve"> (N50/N19)*100</f>
        <v>1.58</v>
      </c>
      <c r="P51" s="7" t="s">
        <v>75</v>
      </c>
      <c r="Q51" s="10">
        <f xml:space="preserve"> (((Q34^2)+Q34*Q52+(Q52^2))*(Q33/(3*Q32)))^0.5</f>
        <v>0.93617465788438869</v>
      </c>
      <c r="S51" s="7" t="s">
        <v>75</v>
      </c>
      <c r="T51" s="10">
        <f xml:space="preserve"> (((T34^2)+T34*T52+(T52^2))*(T33/(3*T32)))^0.5</f>
        <v>0.93617465788438869</v>
      </c>
      <c r="AB51" s="9"/>
      <c r="AC51" s="9"/>
      <c r="AD51" s="9"/>
      <c r="AE51" s="9"/>
      <c r="AF51" s="9"/>
      <c r="AG51" s="9"/>
      <c r="AH51" s="9"/>
    </row>
    <row r="52" spans="1:37" x14ac:dyDescent="0.25">
      <c r="M52" s="7" t="s">
        <v>90</v>
      </c>
      <c r="N52" s="10">
        <f xml:space="preserve"> N51/N37</f>
        <v>3.4428055159024824</v>
      </c>
      <c r="P52" s="7" t="s">
        <v>132</v>
      </c>
      <c r="Q52" s="10">
        <f xml:space="preserve"> (Q35-(Q36/2))</f>
        <v>1.2141047297297296</v>
      </c>
      <c r="S52" s="7" t="s">
        <v>132</v>
      </c>
      <c r="T52" s="10">
        <f xml:space="preserve"> (T35-(T36/2))</f>
        <v>1.2141047297297296</v>
      </c>
      <c r="AB52" s="9"/>
      <c r="AC52" s="9"/>
      <c r="AD52" s="9"/>
      <c r="AE52" s="9"/>
      <c r="AF52" s="9"/>
      <c r="AG52" s="9"/>
      <c r="AH52" s="9"/>
    </row>
    <row r="53" spans="1:37" x14ac:dyDescent="0.25">
      <c r="M53" s="7" t="s">
        <v>80</v>
      </c>
      <c r="N53" s="10">
        <f xml:space="preserve"> 0.632*N14</f>
        <v>6.32</v>
      </c>
      <c r="P53" s="7" t="s">
        <v>82</v>
      </c>
      <c r="Q53" s="10">
        <f xml:space="preserve"> (Q51/Q23)*100</f>
        <v>0.23404366447109717</v>
      </c>
      <c r="S53" s="7" t="s">
        <v>82</v>
      </c>
      <c r="T53" s="10">
        <f xml:space="preserve"> (T51/T23)*100</f>
        <v>0.23404366447109717</v>
      </c>
      <c r="AB53" s="9"/>
      <c r="AC53" s="9"/>
      <c r="AD53" s="9"/>
      <c r="AE53" s="9"/>
      <c r="AF53" s="9"/>
      <c r="AG53" s="9"/>
      <c r="AH53" s="9"/>
    </row>
    <row r="54" spans="1:37" x14ac:dyDescent="0.25">
      <c r="M54" s="7" t="s">
        <v>91</v>
      </c>
      <c r="N54" s="10">
        <f xml:space="preserve"> (N53/N19)*100</f>
        <v>1.58</v>
      </c>
      <c r="P54" s="7" t="s">
        <v>81</v>
      </c>
      <c r="Q54" s="10">
        <f xml:space="preserve"> (Q53/Q50)</f>
        <v>0.50997899936906532</v>
      </c>
      <c r="S54" s="7" t="s">
        <v>81</v>
      </c>
      <c r="T54" s="10">
        <f xml:space="preserve"> (T53/T50)</f>
        <v>0.50997899936906532</v>
      </c>
    </row>
    <row r="55" spans="1:37" x14ac:dyDescent="0.25">
      <c r="M55" s="7" t="s">
        <v>92</v>
      </c>
      <c r="N55" s="10">
        <f xml:space="preserve"> N54/N37</f>
        <v>3.4428055159024824</v>
      </c>
      <c r="P55" s="7" t="s">
        <v>127</v>
      </c>
      <c r="Q55" s="10">
        <f xml:space="preserve"> (Q4*Q5)/(Q4*(1-(Q33/Q32)))</f>
        <v>19.23076923076923</v>
      </c>
      <c r="S55" s="7" t="s">
        <v>127</v>
      </c>
      <c r="T55" s="10">
        <f xml:space="preserve"> (T4*T5)/(T4*(1-(T33/T32)))</f>
        <v>19.23076923076923</v>
      </c>
    </row>
    <row r="56" spans="1:37" x14ac:dyDescent="0.25">
      <c r="P56" s="7" t="s">
        <v>76</v>
      </c>
      <c r="Q56" s="10">
        <f xml:space="preserve"> Q51*(((Q4*Q5))/(Q4+0.7))</f>
        <v>8.2120584024946375</v>
      </c>
      <c r="S56" s="7" t="s">
        <v>76</v>
      </c>
      <c r="T56" s="10">
        <f xml:space="preserve"> T51*(((T4*T5))/(T4+0.7))</f>
        <v>8.2120584024946375</v>
      </c>
    </row>
    <row r="57" spans="1:37" x14ac:dyDescent="0.25">
      <c r="P57" s="7" t="s">
        <v>83</v>
      </c>
      <c r="Q57" s="10">
        <f xml:space="preserve"> (Q56/Q23)*100</f>
        <v>2.0530146006236594</v>
      </c>
      <c r="S57" s="7" t="s">
        <v>83</v>
      </c>
      <c r="T57" s="10">
        <f xml:space="preserve"> (T56/T23)*100</f>
        <v>2.0530146006236594</v>
      </c>
    </row>
    <row r="58" spans="1:37" x14ac:dyDescent="0.25">
      <c r="P58" s="7" t="s">
        <v>84</v>
      </c>
      <c r="Q58" s="10">
        <f xml:space="preserve"> (Q57/Q50)</f>
        <v>4.4734999944654845</v>
      </c>
      <c r="S58" s="7" t="s">
        <v>84</v>
      </c>
      <c r="T58" s="10">
        <f xml:space="preserve"> (T57/T50)</f>
        <v>4.4734999944654845</v>
      </c>
    </row>
    <row r="59" spans="1:37" x14ac:dyDescent="0.25">
      <c r="P59" s="7" t="s">
        <v>128</v>
      </c>
      <c r="Q59" s="10">
        <f xml:space="preserve"> (Q7*Q8)/(Q7*(1-(Q33/Q32)))</f>
        <v>19.23076923076923</v>
      </c>
      <c r="S59" s="7" t="s">
        <v>128</v>
      </c>
      <c r="T59" s="10">
        <f xml:space="preserve"> (T7*T8)/(T7*(1-(T33/T32)))</f>
        <v>19.23076923076923</v>
      </c>
    </row>
    <row r="60" spans="1:37" x14ac:dyDescent="0.25">
      <c r="P60" s="7" t="s">
        <v>77</v>
      </c>
      <c r="Q60" s="10">
        <f xml:space="preserve"> Q51*(((Q7*Q8))/(Q7+0.7))</f>
        <v>8.2120584024946375</v>
      </c>
      <c r="S60" s="7" t="s">
        <v>77</v>
      </c>
      <c r="T60" s="10">
        <f xml:space="preserve"> T51*(((T7*T8))/(T7+0.7))</f>
        <v>8.2120584024946375</v>
      </c>
    </row>
    <row r="61" spans="1:37" x14ac:dyDescent="0.25">
      <c r="P61" s="7" t="s">
        <v>85</v>
      </c>
      <c r="Q61" s="10">
        <f xml:space="preserve"> (Q60/Q23)*100</f>
        <v>2.0530146006236594</v>
      </c>
      <c r="S61" s="7" t="s">
        <v>85</v>
      </c>
      <c r="T61" s="10">
        <f xml:space="preserve"> (T60/T23)*100</f>
        <v>2.0530146006236594</v>
      </c>
    </row>
    <row r="62" spans="1:37" x14ac:dyDescent="0.25">
      <c r="P62" s="7" t="s">
        <v>86</v>
      </c>
      <c r="Q62" s="10">
        <f xml:space="preserve"> Q61/Q50</f>
        <v>4.4734999944654845</v>
      </c>
      <c r="S62" s="7" t="s">
        <v>86</v>
      </c>
      <c r="T62" s="10">
        <f xml:space="preserve"> T61/T50</f>
        <v>4.4734999944654845</v>
      </c>
    </row>
    <row r="63" spans="1:37" x14ac:dyDescent="0.25">
      <c r="P63" s="7" t="s">
        <v>129</v>
      </c>
      <c r="Q63" s="10">
        <f xml:space="preserve"> (Q10*Q11)/(Q10*(1-(Q33/Q32)))</f>
        <v>1.9230769230769229</v>
      </c>
      <c r="S63" s="7" t="s">
        <v>129</v>
      </c>
      <c r="T63" s="10">
        <f xml:space="preserve"> (T10*T11)/(T10*(1-(T33/T32)))</f>
        <v>1.9230769230769229</v>
      </c>
    </row>
    <row r="64" spans="1:37" x14ac:dyDescent="0.25">
      <c r="P64" s="7" t="s">
        <v>78</v>
      </c>
      <c r="Q64" s="10">
        <f xml:space="preserve"> Q51*(((Q10*Q11))/(Q10+0.7))</f>
        <v>0.82120584024946375</v>
      </c>
      <c r="S64" s="7" t="s">
        <v>78</v>
      </c>
      <c r="T64" s="10">
        <f xml:space="preserve"> T51*(((T10*T11))/(T10+0.7))</f>
        <v>0.82120584024946375</v>
      </c>
    </row>
    <row r="65" spans="16:20" x14ac:dyDescent="0.25">
      <c r="P65" s="7" t="s">
        <v>87</v>
      </c>
      <c r="Q65" s="10">
        <f xml:space="preserve"> (Q64/Q23)*100</f>
        <v>0.20530146006236594</v>
      </c>
      <c r="S65" s="7" t="s">
        <v>87</v>
      </c>
      <c r="T65" s="10">
        <f xml:space="preserve"> (T64/T23)*100</f>
        <v>0.20530146006236594</v>
      </c>
    </row>
    <row r="66" spans="16:20" x14ac:dyDescent="0.25">
      <c r="P66" s="7" t="s">
        <v>88</v>
      </c>
      <c r="Q66" s="10">
        <f xml:space="preserve"> Q65/Q50</f>
        <v>0.44734999944654852</v>
      </c>
      <c r="S66" s="7" t="s">
        <v>88</v>
      </c>
      <c r="T66" s="10">
        <f xml:space="preserve"> T65/T50</f>
        <v>0.44734999944654852</v>
      </c>
    </row>
    <row r="67" spans="16:20" x14ac:dyDescent="0.25">
      <c r="P67" s="7" t="s">
        <v>130</v>
      </c>
      <c r="Q67" s="10">
        <f xml:space="preserve"> (Q13*Q14)/(Q13*(1-(Q33/Q32)))</f>
        <v>1.9230769230769229</v>
      </c>
      <c r="S67" s="7" t="s">
        <v>130</v>
      </c>
      <c r="T67" s="10">
        <f xml:space="preserve"> (T13*T14)/(T13*(1-(T33/T32)))</f>
        <v>1.9230769230769229</v>
      </c>
    </row>
    <row r="68" spans="16:20" x14ac:dyDescent="0.25">
      <c r="P68" s="7" t="s">
        <v>79</v>
      </c>
      <c r="Q68" s="10">
        <f xml:space="preserve"> Q51*(((Q13*Q14))/(Q13+0.7))</f>
        <v>0.82120584024946375</v>
      </c>
      <c r="S68" s="7" t="s">
        <v>79</v>
      </c>
      <c r="T68" s="10">
        <f xml:space="preserve"> T51*(((T13*T14))/(T13+0.7))</f>
        <v>0.82120584024946375</v>
      </c>
    </row>
    <row r="69" spans="16:20" x14ac:dyDescent="0.25">
      <c r="P69" s="7" t="s">
        <v>89</v>
      </c>
      <c r="Q69" s="10">
        <f xml:space="preserve"> (Q68/Q23)*100</f>
        <v>0.20530146006236594</v>
      </c>
      <c r="S69" s="7" t="s">
        <v>89</v>
      </c>
      <c r="T69" s="10">
        <f xml:space="preserve"> (T68/T23)*100</f>
        <v>0.20530146006236594</v>
      </c>
    </row>
    <row r="70" spans="16:20" x14ac:dyDescent="0.25">
      <c r="P70" s="7" t="s">
        <v>90</v>
      </c>
      <c r="Q70" s="10">
        <f xml:space="preserve"> Q69/Q50</f>
        <v>0.44734999944654852</v>
      </c>
      <c r="S70" s="7" t="s">
        <v>90</v>
      </c>
      <c r="T70" s="10">
        <f xml:space="preserve"> T69/T50</f>
        <v>0.44734999944654852</v>
      </c>
    </row>
    <row r="71" spans="16:20" x14ac:dyDescent="0.25">
      <c r="P71" s="7" t="s">
        <v>131</v>
      </c>
      <c r="Q71" s="10">
        <f xml:space="preserve"> (Q16*Q17)/(Q16*(1-(Q33/Q32)))</f>
        <v>1.9230769230769229</v>
      </c>
      <c r="S71" s="7" t="s">
        <v>131</v>
      </c>
      <c r="T71" s="10">
        <f xml:space="preserve"> (T16*T17)/(T16*(1-(T33/T32)))</f>
        <v>1.9230769230769229</v>
      </c>
    </row>
    <row r="72" spans="16:20" x14ac:dyDescent="0.25">
      <c r="P72" s="7" t="s">
        <v>80</v>
      </c>
      <c r="Q72" s="10">
        <f xml:space="preserve"> Q51*(((Q16*Q17))/(Q16+0.7))</f>
        <v>0.82120584024946375</v>
      </c>
      <c r="S72" s="7" t="s">
        <v>80</v>
      </c>
      <c r="T72" s="10">
        <f xml:space="preserve"> T51*(((T16*T17))/(T16+0.7))</f>
        <v>0.82120584024946375</v>
      </c>
    </row>
    <row r="73" spans="16:20" x14ac:dyDescent="0.25">
      <c r="P73" s="7" t="s">
        <v>91</v>
      </c>
      <c r="Q73" s="10">
        <f xml:space="preserve"> (Q72/Q23)*100</f>
        <v>0.20530146006236594</v>
      </c>
      <c r="S73" s="7" t="s">
        <v>91</v>
      </c>
      <c r="T73" s="10">
        <f xml:space="preserve"> (T72/T23)*100</f>
        <v>0.20530146006236594</v>
      </c>
    </row>
    <row r="74" spans="16:20" x14ac:dyDescent="0.25">
      <c r="P74" s="7" t="s">
        <v>92</v>
      </c>
      <c r="Q74" s="10">
        <f xml:space="preserve"> Q73/Q50</f>
        <v>0.44734999944654852</v>
      </c>
      <c r="S74" s="7" t="s">
        <v>92</v>
      </c>
      <c r="T74" s="10">
        <f xml:space="preserve"> T73/T50</f>
        <v>0.44734999944654852</v>
      </c>
    </row>
  </sheetData>
  <sheetProtection algorithmName="SHA-512" hashValue="nHVQQhfsXvWLwSHelviBTo1Ef4vA+Wc4gtGXOsGpQ8OrM81PFV8zBfyQ20HXutcodRVsiOOw5MzRfXhHykIZOQ==" saltValue="5sx2EKD/uP1+z2/rotjvkQ==" spinCount="100000" sheet="1" objects="1" scenarios="1" selectLockedCell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Z23" sqref="Z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DL18"/>
  <sheetViews>
    <sheetView tabSelected="1" zoomScale="55" zoomScaleNormal="55" workbookViewId="0">
      <selection activeCell="N33" sqref="N33"/>
    </sheetView>
  </sheetViews>
  <sheetFormatPr defaultRowHeight="15" x14ac:dyDescent="0.25"/>
  <sheetData>
    <row r="18" spans="1:116" ht="26.25" x14ac:dyDescent="0.4">
      <c r="A18" s="15" t="s">
        <v>136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 t="s">
        <v>137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7" t="s">
        <v>138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 t="s">
        <v>37</v>
      </c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9" t="s">
        <v>143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 t="s">
        <v>139</v>
      </c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1" t="s">
        <v>140</v>
      </c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2" t="s">
        <v>141</v>
      </c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3" t="s">
        <v>142</v>
      </c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4" t="s">
        <v>144</v>
      </c>
      <c r="DE18" s="24"/>
      <c r="DF18" s="24"/>
      <c r="DG18" s="24"/>
      <c r="DH18" s="24"/>
      <c r="DI18" s="24"/>
      <c r="DJ18" s="24"/>
      <c r="DK18" s="24"/>
      <c r="DL18" s="24"/>
    </row>
  </sheetData>
  <mergeCells count="10">
    <mergeCell ref="BV18:CF18"/>
    <mergeCell ref="CG18:CQ18"/>
    <mergeCell ref="CR18:DC18"/>
    <mergeCell ref="DD18:DL18"/>
    <mergeCell ref="A18:L18"/>
    <mergeCell ref="M18:X18"/>
    <mergeCell ref="Y18:AK18"/>
    <mergeCell ref="AL18:AV18"/>
    <mergeCell ref="AW18:BH18"/>
    <mergeCell ref="BI18:BU18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Trafo ve Şok Bobin Hesapları</vt:lpstr>
      <vt:lpstr>Nüve Renk Kodları</vt:lpstr>
      <vt:lpstr>Topolojiler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Trafo ve Şok Bobin Hesap Programı</dc:title>
  <dc:creator/>
  <cp:lastModifiedBy/>
  <dcterms:created xsi:type="dcterms:W3CDTF">2006-09-16T00:00:00Z</dcterms:created>
  <dcterms:modified xsi:type="dcterms:W3CDTF">2014-04-03T18:08:48Z</dcterms:modified>
  <cp:category/>
  <cp:contentStatus/>
</cp:coreProperties>
</file>